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exeya.fr\nexeya\Affaires\Nexeya France\CEA DAM\NF10799 - UPIL NOMADE\Projet\Etudes\UPNO DCD\API\Indice A (en cours)\"/>
    </mc:Choice>
  </mc:AlternateContent>
  <bookViews>
    <workbookView xWindow="0" yWindow="0" windowWidth="28800" windowHeight="12420" firstSheet="1" activeTab="1"/>
  </bookViews>
  <sheets>
    <sheet name="EVOLUTIONS" sheetId="2" r:id="rId1"/>
    <sheet name="xxxx-ETU-xxx-DCD-A Annexe 1" sheetId="1" r:id="rId2"/>
    <sheet name="Abreviations" sheetId="3" r:id="rId3"/>
  </sheets>
  <definedNames>
    <definedName name="_xlnm._FilterDatabase" localSheetId="1" hidden="1">'xxxx-ETU-xxx-DCD-A Annexe 1'!$A$1:$W$139</definedName>
    <definedName name="_xlnm.Print_Titles" localSheetId="1">'xxxx-ETU-xxx-DCD-A Annexe 1'!$1:$1</definedName>
    <definedName name="_xlnm.Print_Area" localSheetId="0">EVOLUTIONS!$A$1:$E$69</definedName>
    <definedName name="_xlnm.Print_Area" localSheetId="1">'xxxx-ETU-xxx-DCD-A Annexe 1'!$A$1:$U$139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1" l="1"/>
  <c r="K53" i="1"/>
  <c r="L53" i="1"/>
  <c r="M53" i="1"/>
  <c r="J54" i="1"/>
  <c r="K54" i="1"/>
  <c r="L54" i="1"/>
  <c r="M54" i="1"/>
  <c r="J55" i="1"/>
  <c r="K55" i="1"/>
  <c r="L55" i="1"/>
  <c r="M55" i="1"/>
  <c r="J56" i="1"/>
  <c r="K56" i="1"/>
  <c r="L56" i="1"/>
  <c r="M56" i="1"/>
  <c r="J57" i="1"/>
  <c r="K57" i="1"/>
  <c r="L57" i="1"/>
  <c r="M57" i="1"/>
  <c r="M52" i="1"/>
  <c r="L52" i="1"/>
  <c r="K52" i="1"/>
  <c r="J52" i="1"/>
  <c r="S66" i="1" l="1"/>
  <c r="S67" i="1"/>
  <c r="S68" i="1"/>
  <c r="S69" i="1"/>
  <c r="M51" i="1" l="1"/>
  <c r="L51" i="1"/>
  <c r="K51" i="1"/>
  <c r="J51" i="1"/>
  <c r="M50" i="1"/>
  <c r="L50" i="1"/>
  <c r="K50" i="1"/>
  <c r="J50" i="1"/>
  <c r="M49" i="1"/>
  <c r="L49" i="1"/>
  <c r="K49" i="1"/>
  <c r="J49" i="1"/>
  <c r="M48" i="1"/>
  <c r="L48" i="1"/>
  <c r="K48" i="1"/>
  <c r="J48" i="1"/>
  <c r="M47" i="1"/>
  <c r="L47" i="1"/>
  <c r="K47" i="1"/>
  <c r="J47" i="1"/>
  <c r="M46" i="1"/>
  <c r="L46" i="1"/>
  <c r="K46" i="1"/>
  <c r="J46" i="1"/>
  <c r="S94" i="1"/>
  <c r="S90" i="1" l="1"/>
  <c r="S91" i="1"/>
  <c r="S57" i="1" l="1"/>
  <c r="S51" i="1"/>
  <c r="S45" i="1"/>
  <c r="S39" i="1"/>
  <c r="S117" i="1" l="1"/>
  <c r="S9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40" i="1"/>
  <c r="S41" i="1"/>
  <c r="S42" i="1"/>
  <c r="S43" i="1"/>
  <c r="S44" i="1"/>
  <c r="S46" i="1"/>
  <c r="S47" i="1"/>
  <c r="S48" i="1"/>
  <c r="S49" i="1"/>
  <c r="S50" i="1"/>
  <c r="S52" i="1"/>
  <c r="S53" i="1"/>
  <c r="S54" i="1"/>
  <c r="S55" i="1"/>
  <c r="S56" i="1"/>
  <c r="S58" i="1"/>
  <c r="S59" i="1"/>
  <c r="S60" i="1"/>
  <c r="S61" i="1"/>
  <c r="S62" i="1"/>
  <c r="S63" i="1"/>
  <c r="S64" i="1"/>
  <c r="S65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3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2" i="1"/>
  <c r="I139" i="1"/>
  <c r="I138" i="1"/>
  <c r="M125" i="1"/>
  <c r="L125" i="1"/>
  <c r="K125" i="1"/>
  <c r="J125" i="1"/>
  <c r="M124" i="1"/>
  <c r="L124" i="1"/>
  <c r="K124" i="1"/>
  <c r="J124" i="1"/>
  <c r="M123" i="1"/>
  <c r="L123" i="1"/>
  <c r="K123" i="1"/>
  <c r="J123" i="1"/>
  <c r="M122" i="1"/>
  <c r="L122" i="1"/>
  <c r="K122" i="1"/>
  <c r="J122" i="1"/>
  <c r="M133" i="1"/>
  <c r="L133" i="1"/>
  <c r="K133" i="1"/>
  <c r="J133" i="1"/>
  <c r="M131" i="1"/>
  <c r="L131" i="1"/>
  <c r="K131" i="1"/>
  <c r="J131" i="1"/>
  <c r="M130" i="1"/>
  <c r="L130" i="1"/>
  <c r="K130" i="1"/>
  <c r="J130" i="1"/>
  <c r="I137" i="1" l="1"/>
  <c r="I136" i="1"/>
  <c r="I135" i="1"/>
  <c r="I134" i="1"/>
  <c r="I116" i="1"/>
  <c r="I115" i="1"/>
  <c r="I114" i="1"/>
  <c r="I113" i="1"/>
  <c r="I112" i="1"/>
  <c r="I111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1" i="1" l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<sst xmlns="http://schemas.openxmlformats.org/spreadsheetml/2006/main" count="888" uniqueCount="312">
  <si>
    <t>Carte</t>
  </si>
  <si>
    <t>Type carte</t>
  </si>
  <si>
    <t>Slot</t>
  </si>
  <si>
    <t>Adresse</t>
  </si>
  <si>
    <t>Bit</t>
  </si>
  <si>
    <t>Désignation</t>
  </si>
  <si>
    <t>SM321</t>
  </si>
  <si>
    <t>16DI</t>
  </si>
  <si>
    <t>R0-4</t>
  </si>
  <si>
    <t>R0-5</t>
  </si>
  <si>
    <t>SM326</t>
  </si>
  <si>
    <t>R0-8</t>
  </si>
  <si>
    <t>ACC</t>
  </si>
  <si>
    <t>Position jarretière codage 1</t>
  </si>
  <si>
    <t>Position jarretière codage 2</t>
  </si>
  <si>
    <t>FdC détection Assemblage 1</t>
  </si>
  <si>
    <t>Réserve</t>
  </si>
  <si>
    <t>Manette Gauche Execution Mouvement</t>
  </si>
  <si>
    <t>Manette Droite Execution Mouvement</t>
  </si>
  <si>
    <t>Arrêt d'urgence Tracteur SM (Coffret ESM)</t>
  </si>
  <si>
    <t>FdC sorti verrouillé plan (recopie)</t>
  </si>
  <si>
    <t>FdC sorti verrouillé cone (recopie)</t>
  </si>
  <si>
    <t>FdC sorti verrouillé cylindre (recopie)</t>
  </si>
  <si>
    <t>FdC rentré déverrouillé plan (recopie)</t>
  </si>
  <si>
    <t>FdC rentré déverrouillé plan</t>
  </si>
  <si>
    <t>FdC sorti verrouillé cylindre</t>
  </si>
  <si>
    <t>FdC sorti verrouillé cone</t>
  </si>
  <si>
    <t>FdC sorti verrouillé plan</t>
  </si>
  <si>
    <t>FdC rentré déverrouillé cone</t>
  </si>
  <si>
    <t>FdC rentré déverrouillé cylindre</t>
  </si>
  <si>
    <t>FdC rentré déverrouillé cone (recopie)</t>
  </si>
  <si>
    <t>FdC rentré déverrouillé cylindre (recopie)</t>
  </si>
  <si>
    <t>131-4FB00</t>
  </si>
  <si>
    <t>8DI</t>
  </si>
  <si>
    <t>Disjonction 24V Electronique Tracteur</t>
  </si>
  <si>
    <t>Disjonction 24V Puissance Tracteur</t>
  </si>
  <si>
    <t>Disjonction Bus 24V Alimentation Variateurs</t>
  </si>
  <si>
    <t>138-4FA05</t>
  </si>
  <si>
    <t>Armoire
 ou Coffret</t>
  </si>
  <si>
    <t>Présence Jarretière Puissance Secteur</t>
  </si>
  <si>
    <t>Couple de serrage moteur verrouillage plan 1</t>
  </si>
  <si>
    <t>Couple de serrage moteur verrouillage plan 2</t>
  </si>
  <si>
    <t>Couple de serrage moteur verrouillage cone 1</t>
  </si>
  <si>
    <t>Couple de serrage moteur verrouillage cone 2</t>
  </si>
  <si>
    <t>Couple de serrage moteur verrouillage cylindre 2</t>
  </si>
  <si>
    <t>Couple de serrage moteur verrouillage cylindre 1</t>
  </si>
  <si>
    <t>138-4FB04</t>
  </si>
  <si>
    <t>132-4HB01</t>
  </si>
  <si>
    <t>2DO</t>
  </si>
  <si>
    <t>CTSM</t>
  </si>
  <si>
    <t>R3-3</t>
  </si>
  <si>
    <t>R3-4</t>
  </si>
  <si>
    <t>R3-5</t>
  </si>
  <si>
    <t>R3-6</t>
  </si>
  <si>
    <t>R3-7</t>
  </si>
  <si>
    <t>FdC levage +</t>
  </si>
  <si>
    <t>Fdc levage codage 1</t>
  </si>
  <si>
    <t>FdC levage -</t>
  </si>
  <si>
    <t>FdC serré immobilisation D (DIA)</t>
  </si>
  <si>
    <t>FdC desserré immobilisation D (DIA)</t>
  </si>
  <si>
    <t>FdC serré immobilisation G (DIA)</t>
  </si>
  <si>
    <t>FdC desserré immobilisation G (DIA)</t>
  </si>
  <si>
    <t>Cellule détection rail 1</t>
  </si>
  <si>
    <t>Cellule détection rail 2</t>
  </si>
  <si>
    <t>Relecture Autorisation translation tracteur</t>
  </si>
  <si>
    <t>Signalisation sonore Translation tracteur</t>
  </si>
  <si>
    <t>Signalisation lumineuse Translation tracteur</t>
  </si>
  <si>
    <t>Ouverture verin verrou SP</t>
  </si>
  <si>
    <t>Fermeture verin verrou SP</t>
  </si>
  <si>
    <t>R4-2</t>
  </si>
  <si>
    <t>R4-3</t>
  </si>
  <si>
    <t>R4-4</t>
  </si>
  <si>
    <t>Autorisation d'ouverture vérin verrou SP (module 1F-RO)</t>
  </si>
  <si>
    <t>Autorisation de fermeture vérin verrou SP (module 1F-RO)</t>
  </si>
  <si>
    <t>FdC détection position extrême 1</t>
  </si>
  <si>
    <t>FdC détection position extrême 2</t>
  </si>
  <si>
    <t>FdC détection position extrême 1 (recopie)</t>
  </si>
  <si>
    <t>FdC détection position extrême 2 (recopie)</t>
  </si>
  <si>
    <t>FdC pene rentré 1</t>
  </si>
  <si>
    <t>FdC pene rentré 2</t>
  </si>
  <si>
    <t>FdC pene sorti 1</t>
  </si>
  <si>
    <t>FdC pene sorti 2</t>
  </si>
  <si>
    <t>cellule détection optique</t>
  </si>
  <si>
    <t>cellule détection optique (recopie)</t>
  </si>
  <si>
    <t>FdC détection inductif (recopie)</t>
  </si>
  <si>
    <t>1oo2</t>
  </si>
  <si>
    <t>1oo1</t>
  </si>
  <si>
    <t>Désactivé</t>
  </si>
  <si>
    <t>Autorisation translation tracteur</t>
  </si>
  <si>
    <t>Mnémonique</t>
  </si>
  <si>
    <t>Passivation par voie</t>
  </si>
  <si>
    <t>Passivation</t>
  </si>
  <si>
    <t>Assignation adresse safety</t>
  </si>
  <si>
    <t>Evaluation</t>
  </si>
  <si>
    <t>Connection</t>
  </si>
  <si>
    <t>/</t>
  </si>
  <si>
    <t>False</t>
  </si>
  <si>
    <t>Valeur de remplacement</t>
  </si>
  <si>
    <t>500ms</t>
  </si>
  <si>
    <t>2 capt. =</t>
  </si>
  <si>
    <t>1 capt.</t>
  </si>
  <si>
    <t>Temps de discordance</t>
  </si>
  <si>
    <t>Logique
(précisée si inversée)</t>
  </si>
  <si>
    <t>X</t>
  </si>
  <si>
    <t>Cmt_Position_Codage1</t>
  </si>
  <si>
    <t>Cmt_Position_Codage2</t>
  </si>
  <si>
    <t>Activé</t>
  </si>
  <si>
    <t>Pupitre_GacheGauche</t>
  </si>
  <si>
    <t>Pupitre_GacheDroite</t>
  </si>
  <si>
    <t>Tracteur_ARU_Actif</t>
  </si>
  <si>
    <t>Pupitre_ARU_Actif</t>
  </si>
  <si>
    <t>Tracteur_DebrayageSecurite</t>
  </si>
  <si>
    <t>24FDI</t>
  </si>
  <si>
    <t>10FDO</t>
  </si>
  <si>
    <t>Tracteur_DebrayageSecuriteBis</t>
  </si>
  <si>
    <t>8FDI</t>
  </si>
  <si>
    <t>4FDO</t>
  </si>
  <si>
    <t>Passivation par 
voie</t>
  </si>
  <si>
    <t>Passiv. par 
voie</t>
  </si>
  <si>
    <t>Conf_JarretiereSecteur_connectee</t>
  </si>
  <si>
    <t>Syst_ArmAPU_DefautTemperature</t>
  </si>
  <si>
    <t>Out_Reserve_0304</t>
  </si>
  <si>
    <t>Out_Reserve_0310</t>
  </si>
  <si>
    <t>Out_Reserve_0311</t>
  </si>
  <si>
    <t>Tracteur_SCF_Detecte</t>
  </si>
  <si>
    <t>Tracteur_SCF_DetecteBis</t>
  </si>
  <si>
    <t>Syst_ARU_AutoriserTracteur</t>
  </si>
  <si>
    <t>138-4FR00</t>
  </si>
  <si>
    <t>1FRO</t>
  </si>
  <si>
    <t>R4-5</t>
  </si>
  <si>
    <t>R4-6</t>
  </si>
  <si>
    <t>CAN</t>
  </si>
  <si>
    <t>OPEN</t>
  </si>
  <si>
    <t>R3-2</t>
  </si>
  <si>
    <t>Mnémonique réel</t>
  </si>
  <si>
    <t>138-4CA60</t>
  </si>
  <si>
    <t>PM</t>
  </si>
  <si>
    <t>R3-1</t>
  </si>
  <si>
    <t>R4-1</t>
  </si>
  <si>
    <t>Tracteur_AutoriserDetelage</t>
  </si>
  <si>
    <t>Tracteur_AutoriserAtelage</t>
  </si>
  <si>
    <t>Out_Reserve_1343</t>
  </si>
  <si>
    <t>Tracteur_Relect_AutoriserAtelage</t>
  </si>
  <si>
    <t>Tracteur_Relect_AutoriserDetelage</t>
  </si>
  <si>
    <t>Tracteur_Levage_PosMax</t>
  </si>
  <si>
    <t>Tracteur_Levage_PosCodage1</t>
  </si>
  <si>
    <t>Tracteur_Levage_PosCodage2</t>
  </si>
  <si>
    <t>Tracteur_Levage_PosMin</t>
  </si>
  <si>
    <t>Tracteur_DIADroit_Serre</t>
  </si>
  <si>
    <t>Tracteur_DIADroit_Desserre</t>
  </si>
  <si>
    <t>Tracteur_DIAGauche_Serre</t>
  </si>
  <si>
    <t>Tracteur_DIAGauche_Desserre</t>
  </si>
  <si>
    <t>Tracteur_DefautTemperature</t>
  </si>
  <si>
    <t>Tracteur_OuvrirAtelage</t>
  </si>
  <si>
    <t>Tracteur_FermerAtelage</t>
  </si>
  <si>
    <t>Out_Reserve_1121</t>
  </si>
  <si>
    <t>Tracteur_Klaxoner</t>
  </si>
  <si>
    <t>Tracteur_Flasher</t>
  </si>
  <si>
    <t>Syst_RelectARU_AutoriserTracteur</t>
  </si>
  <si>
    <t>Logique Electrique</t>
  </si>
  <si>
    <t>NO</t>
  </si>
  <si>
    <t>NC</t>
  </si>
  <si>
    <t>x</t>
  </si>
  <si>
    <t>Relecture Autorisation de dételage</t>
  </si>
  <si>
    <t>Relecture Autorisation d'atelage</t>
  </si>
  <si>
    <t>Fdc levage codage 2</t>
  </si>
  <si>
    <t>Défaut température moteur</t>
  </si>
  <si>
    <t>In_Reserve_1263</t>
  </si>
  <si>
    <t>In_Reserve_1267</t>
  </si>
  <si>
    <t>Tracteur_Relect_AutoriserCirculation</t>
  </si>
  <si>
    <t>FdC détection inductif du timon du SCF</t>
  </si>
  <si>
    <t>Contrôle Présence et ordre des phases</t>
  </si>
  <si>
    <t>Syst_APU_DefautPhases</t>
  </si>
  <si>
    <t>Relecture autorisation alimentation tracteur</t>
  </si>
  <si>
    <t>Tracteur_Translation_Arret1</t>
  </si>
  <si>
    <t>Tracteur_Translation_Arret2</t>
  </si>
  <si>
    <t>Tracteur_Translation_PosExtreme1</t>
  </si>
  <si>
    <t>Tracteur_Translation_PosExtreme2</t>
  </si>
  <si>
    <t>Tracteur_Translation_PosExtreme1Bis</t>
  </si>
  <si>
    <t>Tracteur_Translation_PosExtreme2Bis</t>
  </si>
  <si>
    <t>Tracteur_AutoriserTranslation</t>
  </si>
  <si>
    <t>Disjonction 400V Puissance Tracteur</t>
  </si>
  <si>
    <t>Syst_APU_DefautDisj400PuissTracteur</t>
  </si>
  <si>
    <t>Autorisation alimentation  tracteur</t>
  </si>
  <si>
    <t>Onglet</t>
  </si>
  <si>
    <t>Evolution</t>
  </si>
  <si>
    <t>Date</t>
  </si>
  <si>
    <t>Auteur</t>
  </si>
  <si>
    <t>Indice</t>
  </si>
  <si>
    <t>Création</t>
  </si>
  <si>
    <t>BGI</t>
  </si>
  <si>
    <t>A</t>
  </si>
  <si>
    <t>CSCF-ETU-012-DCD-A Annexe 1</t>
  </si>
  <si>
    <t xml:space="preserve"> CTSM</t>
  </si>
  <si>
    <t>Coffret tracteur SM</t>
  </si>
  <si>
    <t>Abréviations</t>
  </si>
  <si>
    <t>Syst_APU_DefautDisj24VVar</t>
  </si>
  <si>
    <t>Syst_APU_DefautDisjElectrTracteur</t>
  </si>
  <si>
    <t>Syst_APU_DefautDisj24VPuissTracteur</t>
  </si>
  <si>
    <t>2 capt. &lt;&gt;</t>
  </si>
  <si>
    <t>Tracteur_Avec_Rallonge</t>
  </si>
  <si>
    <t>Tracteur connecté à l'ombillical avec rallonge</t>
  </si>
  <si>
    <t>Tracteur connecté à l'ombillical sans rallonge</t>
  </si>
  <si>
    <t>Tracteur_Sans_Rallonge</t>
  </si>
  <si>
    <t>Ajout</t>
  </si>
  <si>
    <t>Tracteur_AutoriserPuissanceTranslation</t>
  </si>
  <si>
    <t>Autorisation de puissance (permettant la précoupure avant arrêt d'urgence)</t>
  </si>
  <si>
    <t>Tracteur_DebrayageSurvitesse</t>
  </si>
  <si>
    <t>Tracteur_DebrayageDetelage</t>
  </si>
  <si>
    <t>Tracteur_DebrayageDetelageBis</t>
  </si>
  <si>
    <t>Tracteur_DebrayageSurvitesseBis</t>
  </si>
  <si>
    <t>1 2</t>
  </si>
  <si>
    <t>3 4</t>
  </si>
  <si>
    <t>FdC détection Assemblage 2 (Réserve)</t>
  </si>
  <si>
    <t>Clé sécurité forcage autorisation translation tracteur 2 (FS#6-FS#9)</t>
  </si>
  <si>
    <t>Clé sécurité forcage autorisation translation tracteur 1 (FS#6-FS#9)</t>
  </si>
  <si>
    <t>Clé sécurité forcage autorisation dételage 1 (FS#3)</t>
  </si>
  <si>
    <t>Clé  sécurité forcage autorisation dételage 2(#FS3)</t>
  </si>
  <si>
    <t>Clé sécurité Inhibition détection survitesse tracteur 1 (FS#8)</t>
  </si>
  <si>
    <t>Clé  sécurité Inhibition détection survitesse tracteur 2(#FS8)</t>
  </si>
  <si>
    <t>In_Reserve_1114</t>
  </si>
  <si>
    <t>In_Reserve_1115</t>
  </si>
  <si>
    <t>In_Reserve_1116</t>
  </si>
  <si>
    <t>In_Reserve_1117</t>
  </si>
  <si>
    <t>Tracteur_Pene_Rentre</t>
  </si>
  <si>
    <t>Tracteur_Pene_Sorti</t>
  </si>
  <si>
    <t>Tracteur_Pene_Visible</t>
  </si>
  <si>
    <t>Tracteur_Pene_RentreBis</t>
  </si>
  <si>
    <t>Tracteur_Pene_SortiBis</t>
  </si>
  <si>
    <t>Tracteur_Pene_VisibleBis</t>
  </si>
  <si>
    <t>2000ms</t>
  </si>
  <si>
    <t>Out_Reserve_0305</t>
  </si>
  <si>
    <t>Out_Reserve_0306</t>
  </si>
  <si>
    <t>Out_Reserve_0307</t>
  </si>
  <si>
    <t>R3-8</t>
  </si>
  <si>
    <t>Armoire CC du NOMADE,</t>
  </si>
  <si>
    <t>R0-6</t>
  </si>
  <si>
    <t>R0-7</t>
  </si>
  <si>
    <t>Syst_APU_DefautDisjPuissTTTcone</t>
  </si>
  <si>
    <t>Syst_APU_DefautDisjPuissTTTplan</t>
  </si>
  <si>
    <t>Syst_APU_DefautDisjPuissTTTcylindre</t>
  </si>
  <si>
    <t>Disjonction Puissance Motorisation TTT Cône</t>
  </si>
  <si>
    <t>Disjonction Puissance Motorisation TTT Plan</t>
  </si>
  <si>
    <t>Disjonction Puissance Motorisation TTT Cylindre</t>
  </si>
  <si>
    <t>Syst_RelectARU_AutoriserTTT_Cone</t>
  </si>
  <si>
    <t>Relecture autorisation de déverrouillage TTT (plan)</t>
  </si>
  <si>
    <t>Syst_RelectARU_AutoriserTTT_Cylindre</t>
  </si>
  <si>
    <t>Relecture autorisation de déverrouillage TTT (cylindre)</t>
  </si>
  <si>
    <t>TTT_Plan_verrouille</t>
  </si>
  <si>
    <t>TTT_Cone_verrouille</t>
  </si>
  <si>
    <t>TTT_Cylindre_verrouille</t>
  </si>
  <si>
    <t>TTT_Plan_deverrouille</t>
  </si>
  <si>
    <t>TTT_Cone_deverrouille</t>
  </si>
  <si>
    <t>TTT_Cylindre_deverrouille</t>
  </si>
  <si>
    <t>TTT_Plan_verrouilleBis</t>
  </si>
  <si>
    <t>TTT_Cone_verrouilleBis</t>
  </si>
  <si>
    <t>TTT_Cylindre_verrouilleBis</t>
  </si>
  <si>
    <t>TTT_Plan_deverrouilleBis</t>
  </si>
  <si>
    <t>TTT_Cone_deverrouilleBis</t>
  </si>
  <si>
    <t>TTT_Cylindre_deverrouilleBis</t>
  </si>
  <si>
    <t>TTT_SCF_Assemble1</t>
  </si>
  <si>
    <t>TTT_Plan_CoupleAtteint</t>
  </si>
  <si>
    <t>TTT_Cone_CoupleAtteint</t>
  </si>
  <si>
    <t>TTT_Cylindre_CoupleAtteint</t>
  </si>
  <si>
    <t>TTT_Plan_CoupleAtteintBis</t>
  </si>
  <si>
    <t>TTT_Cone_CoupleAtteintBis</t>
  </si>
  <si>
    <t>TTT_Cylindre_CoupleAtteintBis</t>
  </si>
  <si>
    <t>TTT_Plan_AutoriserDeverrouillage</t>
  </si>
  <si>
    <t>Autorisation de déverrouillage TTT (plan)</t>
  </si>
  <si>
    <t>TTT_Cone_AutoriserDeverrouillage</t>
  </si>
  <si>
    <t>Autorisation de déverrouillage TTT (cone)</t>
  </si>
  <si>
    <t>TTT_Cylindre_AutoriserDeverrouillage</t>
  </si>
  <si>
    <t>Autorisation de déverrouillage TTT (cylindre)</t>
  </si>
  <si>
    <t>Relecture autorisation de déverrouillage TTT (cone)</t>
  </si>
  <si>
    <t>Syst_RelectARU_AutoriserTTT_Plan</t>
  </si>
  <si>
    <t>in_Reserve-0017</t>
  </si>
  <si>
    <t>in_Reserve-0020</t>
  </si>
  <si>
    <t>in_Reserve-0021</t>
  </si>
  <si>
    <t>in_Reserve-0022</t>
  </si>
  <si>
    <t>in_Reserve-0023</t>
  </si>
  <si>
    <t>in_Reserve-0024</t>
  </si>
  <si>
    <t>in_Reserve-0025</t>
  </si>
  <si>
    <t>in_Reserve-0026</t>
  </si>
  <si>
    <t>in_Reserve-0027</t>
  </si>
  <si>
    <t>in_Reserve-0030</t>
  </si>
  <si>
    <t>in_Reserve-0031</t>
  </si>
  <si>
    <t>in_Reserve-0032</t>
  </si>
  <si>
    <t>in_Reserve-0033</t>
  </si>
  <si>
    <t>in_Reserve-0034</t>
  </si>
  <si>
    <t>in_Reserve-0035</t>
  </si>
  <si>
    <t>in_Reserve-0036</t>
  </si>
  <si>
    <t>in_Reserve-0037</t>
  </si>
  <si>
    <t>Defaut Température Armoire</t>
  </si>
  <si>
    <t>TTT_SCF_Assemble2</t>
  </si>
  <si>
    <t>in_Reserve-0202</t>
  </si>
  <si>
    <t>in_Reserve-0203</t>
  </si>
  <si>
    <t>in_Reserve-0204</t>
  </si>
  <si>
    <t>in_Reserve-0205</t>
  </si>
  <si>
    <t>in_Reserve-0210</t>
  </si>
  <si>
    <t>in_Reserve-0211</t>
  </si>
  <si>
    <t>in_Reserve-0212</t>
  </si>
  <si>
    <t>in_Reserve-0213</t>
  </si>
  <si>
    <t>in_Reserve-0217</t>
  </si>
  <si>
    <t>in_Reserve-0220</t>
  </si>
  <si>
    <t>in_Reserve-0221</t>
  </si>
  <si>
    <t>in_Reserve-0222</t>
  </si>
  <si>
    <t>in_Reserve-0223</t>
  </si>
  <si>
    <t>in_Reserve-0224</t>
  </si>
  <si>
    <t>in_Reserve-0225</t>
  </si>
  <si>
    <t>in_Reserve-0226</t>
  </si>
  <si>
    <t>in_Reserve-0227</t>
  </si>
  <si>
    <t>Arrêt d'urgence Mobile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</si>
</sst>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0" xfId="0" applyFont="1" applyFill="1" applyBorder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left" vertical="center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Fill="1" applyBorder="1"/>
    <xf numFmtId="0" fontId="0" fillId="3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Fill="1" applyBorder="1"/>
    <xf numFmtId="0" fontId="3" fillId="0" borderId="7" xfId="0" applyFont="1" applyFill="1" applyBorder="1"/>
    <xf numFmtId="0" fontId="0" fillId="0" borderId="7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3" fillId="0" borderId="4" xfId="0" applyFont="1" applyFill="1" applyBorder="1"/>
    <xf numFmtId="0" fontId="0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3" fillId="0" borderId="10" xfId="0" applyFont="1" applyFill="1" applyBorder="1"/>
    <xf numFmtId="0" fontId="0" fillId="0" borderId="10" xfId="0" applyFont="1" applyFill="1" applyBorder="1"/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1" fillId="2" borderId="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0" fillId="4" borderId="23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2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30" xfId="0" applyFont="1" applyFill="1" applyBorder="1" applyAlignment="1">
      <alignment horizontal="center" vertical="center"/>
    </xf>
    <xf numFmtId="0" fontId="0" fillId="0" borderId="31" xfId="0" applyFont="1" applyBorder="1" applyAlignment="1">
      <alignment horizontal="left" vertical="center"/>
    </xf>
    <xf numFmtId="0" fontId="0" fillId="2" borderId="28" xfId="0" applyFont="1" applyFill="1" applyBorder="1" applyAlignment="1">
      <alignment horizontal="center" vertical="center"/>
    </xf>
    <xf numFmtId="0" fontId="0" fillId="5" borderId="28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0" fillId="5" borderId="29" xfId="0" applyFont="1" applyFill="1" applyBorder="1" applyAlignment="1">
      <alignment horizontal="center" vertical="center"/>
    </xf>
    <xf numFmtId="0" fontId="0" fillId="5" borderId="30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5" borderId="22" xfId="0" applyFont="1" applyFill="1" applyBorder="1" applyAlignment="1">
      <alignment horizontal="center" vertical="center"/>
    </xf>
    <xf numFmtId="0" fontId="0" fillId="5" borderId="32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left" vertical="center"/>
    </xf>
    <xf numFmtId="0" fontId="6" fillId="6" borderId="34" xfId="0" applyFont="1" applyFill="1" applyBorder="1" applyAlignment="1">
      <alignment horizontal="center"/>
    </xf>
    <xf numFmtId="0" fontId="6" fillId="6" borderId="34" xfId="0" applyFont="1" applyFill="1" applyBorder="1" applyAlignment="1">
      <alignment wrapText="1"/>
    </xf>
    <xf numFmtId="0" fontId="0" fillId="7" borderId="34" xfId="0" applyFill="1" applyBorder="1" applyAlignment="1">
      <alignment horizontal="center"/>
    </xf>
    <xf numFmtId="0" fontId="7" fillId="7" borderId="34" xfId="0" applyFont="1" applyFill="1" applyBorder="1" applyAlignment="1">
      <alignment wrapText="1"/>
    </xf>
    <xf numFmtId="14" fontId="0" fillId="7" borderId="34" xfId="0" applyNumberFormat="1" applyFill="1" applyBorder="1" applyAlignment="1">
      <alignment horizontal="center"/>
    </xf>
    <xf numFmtId="0" fontId="7" fillId="7" borderId="34" xfId="0" applyFont="1" applyFill="1" applyBorder="1" applyAlignment="1">
      <alignment horizontal="center"/>
    </xf>
    <xf numFmtId="0" fontId="0" fillId="8" borderId="34" xfId="0" applyFill="1" applyBorder="1" applyAlignment="1">
      <alignment horizontal="center"/>
    </xf>
    <xf numFmtId="0" fontId="0" fillId="8" borderId="34" xfId="0" applyFill="1" applyBorder="1" applyAlignment="1">
      <alignment wrapText="1"/>
    </xf>
    <xf numFmtId="0" fontId="7" fillId="8" borderId="34" xfId="0" applyFont="1" applyFill="1" applyBorder="1" applyAlignment="1">
      <alignment horizontal="center"/>
    </xf>
    <xf numFmtId="14" fontId="0" fillId="8" borderId="34" xfId="0" applyNumberFormat="1" applyFill="1" applyBorder="1" applyAlignment="1">
      <alignment horizontal="center"/>
    </xf>
    <xf numFmtId="0" fontId="7" fillId="8" borderId="34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 wrapText="1"/>
    </xf>
    <xf numFmtId="0" fontId="1" fillId="9" borderId="1" xfId="0" applyFont="1" applyFill="1" applyBorder="1" applyAlignment="1">
      <alignment horizontal="center"/>
    </xf>
    <xf numFmtId="0" fontId="0" fillId="0" borderId="0" xfId="0" quotePrefix="1" applyFont="1"/>
    <xf numFmtId="0" fontId="0" fillId="0" borderId="2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38" xfId="0" applyFont="1" applyFill="1" applyBorder="1" applyAlignment="1">
      <alignment horizontal="left" vertical="center"/>
    </xf>
    <xf numFmtId="0" fontId="3" fillId="0" borderId="38" xfId="0" applyFont="1" applyFill="1" applyBorder="1"/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4" borderId="33" xfId="0" applyFont="1" applyFill="1" applyBorder="1" applyAlignment="1">
      <alignment horizontal="center" vertical="center"/>
    </xf>
    <xf numFmtId="0" fontId="0" fillId="4" borderId="39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horizontal="center" vertical="center"/>
    </xf>
    <xf numFmtId="0" fontId="0" fillId="4" borderId="40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textRotation="90" wrapText="1"/>
    </xf>
    <xf numFmtId="0" fontId="0" fillId="2" borderId="15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54E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workbookViewId="0">
      <selection activeCell="A42" sqref="A42"/>
    </sheetView>
  </sheetViews>
  <sheetFormatPr baseColWidth="10" defaultRowHeight="15" x14ac:dyDescent="0.25"/>
  <cols>
    <col min="1" max="1" width="28.5703125" style="99" customWidth="1"/>
    <col min="2" max="2" width="61.7109375" style="100" customWidth="1"/>
    <col min="3" max="5" width="11.42578125" style="99"/>
    <col min="257" max="257" width="18.28515625" bestFit="1" customWidth="1"/>
    <col min="258" max="258" width="71.28515625" customWidth="1"/>
    <col min="513" max="513" width="18.28515625" bestFit="1" customWidth="1"/>
    <col min="514" max="514" width="71.28515625" customWidth="1"/>
    <col min="769" max="769" width="18.28515625" bestFit="1" customWidth="1"/>
    <col min="770" max="770" width="71.28515625" customWidth="1"/>
    <col min="1025" max="1025" width="18.28515625" bestFit="1" customWidth="1"/>
    <col min="1026" max="1026" width="71.28515625" customWidth="1"/>
    <col min="1281" max="1281" width="18.28515625" bestFit="1" customWidth="1"/>
    <col min="1282" max="1282" width="71.28515625" customWidth="1"/>
    <col min="1537" max="1537" width="18.28515625" bestFit="1" customWidth="1"/>
    <col min="1538" max="1538" width="71.28515625" customWidth="1"/>
    <col min="1793" max="1793" width="18.28515625" bestFit="1" customWidth="1"/>
    <col min="1794" max="1794" width="71.28515625" customWidth="1"/>
    <col min="2049" max="2049" width="18.28515625" bestFit="1" customWidth="1"/>
    <col min="2050" max="2050" width="71.28515625" customWidth="1"/>
    <col min="2305" max="2305" width="18.28515625" bestFit="1" customWidth="1"/>
    <col min="2306" max="2306" width="71.28515625" customWidth="1"/>
    <col min="2561" max="2561" width="18.28515625" bestFit="1" customWidth="1"/>
    <col min="2562" max="2562" width="71.28515625" customWidth="1"/>
    <col min="2817" max="2817" width="18.28515625" bestFit="1" customWidth="1"/>
    <col min="2818" max="2818" width="71.28515625" customWidth="1"/>
    <col min="3073" max="3073" width="18.28515625" bestFit="1" customWidth="1"/>
    <col min="3074" max="3074" width="71.28515625" customWidth="1"/>
    <col min="3329" max="3329" width="18.28515625" bestFit="1" customWidth="1"/>
    <col min="3330" max="3330" width="71.28515625" customWidth="1"/>
    <col min="3585" max="3585" width="18.28515625" bestFit="1" customWidth="1"/>
    <col min="3586" max="3586" width="71.28515625" customWidth="1"/>
    <col min="3841" max="3841" width="18.28515625" bestFit="1" customWidth="1"/>
    <col min="3842" max="3842" width="71.28515625" customWidth="1"/>
    <col min="4097" max="4097" width="18.28515625" bestFit="1" customWidth="1"/>
    <col min="4098" max="4098" width="71.28515625" customWidth="1"/>
    <col min="4353" max="4353" width="18.28515625" bestFit="1" customWidth="1"/>
    <col min="4354" max="4354" width="71.28515625" customWidth="1"/>
    <col min="4609" max="4609" width="18.28515625" bestFit="1" customWidth="1"/>
    <col min="4610" max="4610" width="71.28515625" customWidth="1"/>
    <col min="4865" max="4865" width="18.28515625" bestFit="1" customWidth="1"/>
    <col min="4866" max="4866" width="71.28515625" customWidth="1"/>
    <col min="5121" max="5121" width="18.28515625" bestFit="1" customWidth="1"/>
    <col min="5122" max="5122" width="71.28515625" customWidth="1"/>
    <col min="5377" max="5377" width="18.28515625" bestFit="1" customWidth="1"/>
    <col min="5378" max="5378" width="71.28515625" customWidth="1"/>
    <col min="5633" max="5633" width="18.28515625" bestFit="1" customWidth="1"/>
    <col min="5634" max="5634" width="71.28515625" customWidth="1"/>
    <col min="5889" max="5889" width="18.28515625" bestFit="1" customWidth="1"/>
    <col min="5890" max="5890" width="71.28515625" customWidth="1"/>
    <col min="6145" max="6145" width="18.28515625" bestFit="1" customWidth="1"/>
    <col min="6146" max="6146" width="71.28515625" customWidth="1"/>
    <col min="6401" max="6401" width="18.28515625" bestFit="1" customWidth="1"/>
    <col min="6402" max="6402" width="71.28515625" customWidth="1"/>
    <col min="6657" max="6657" width="18.28515625" bestFit="1" customWidth="1"/>
    <col min="6658" max="6658" width="71.28515625" customWidth="1"/>
    <col min="6913" max="6913" width="18.28515625" bestFit="1" customWidth="1"/>
    <col min="6914" max="6914" width="71.28515625" customWidth="1"/>
    <col min="7169" max="7169" width="18.28515625" bestFit="1" customWidth="1"/>
    <col min="7170" max="7170" width="71.28515625" customWidth="1"/>
    <col min="7425" max="7425" width="18.28515625" bestFit="1" customWidth="1"/>
    <col min="7426" max="7426" width="71.28515625" customWidth="1"/>
    <col min="7681" max="7681" width="18.28515625" bestFit="1" customWidth="1"/>
    <col min="7682" max="7682" width="71.28515625" customWidth="1"/>
    <col min="7937" max="7937" width="18.28515625" bestFit="1" customWidth="1"/>
    <col min="7938" max="7938" width="71.28515625" customWidth="1"/>
    <col min="8193" max="8193" width="18.28515625" bestFit="1" customWidth="1"/>
    <col min="8194" max="8194" width="71.28515625" customWidth="1"/>
    <col min="8449" max="8449" width="18.28515625" bestFit="1" customWidth="1"/>
    <col min="8450" max="8450" width="71.28515625" customWidth="1"/>
    <col min="8705" max="8705" width="18.28515625" bestFit="1" customWidth="1"/>
    <col min="8706" max="8706" width="71.28515625" customWidth="1"/>
    <col min="8961" max="8961" width="18.28515625" bestFit="1" customWidth="1"/>
    <col min="8962" max="8962" width="71.28515625" customWidth="1"/>
    <col min="9217" max="9217" width="18.28515625" bestFit="1" customWidth="1"/>
    <col min="9218" max="9218" width="71.28515625" customWidth="1"/>
    <col min="9473" max="9473" width="18.28515625" bestFit="1" customWidth="1"/>
    <col min="9474" max="9474" width="71.28515625" customWidth="1"/>
    <col min="9729" max="9729" width="18.28515625" bestFit="1" customWidth="1"/>
    <col min="9730" max="9730" width="71.28515625" customWidth="1"/>
    <col min="9985" max="9985" width="18.28515625" bestFit="1" customWidth="1"/>
    <col min="9986" max="9986" width="71.28515625" customWidth="1"/>
    <col min="10241" max="10241" width="18.28515625" bestFit="1" customWidth="1"/>
    <col min="10242" max="10242" width="71.28515625" customWidth="1"/>
    <col min="10497" max="10497" width="18.28515625" bestFit="1" customWidth="1"/>
    <col min="10498" max="10498" width="71.28515625" customWidth="1"/>
    <col min="10753" max="10753" width="18.28515625" bestFit="1" customWidth="1"/>
    <col min="10754" max="10754" width="71.28515625" customWidth="1"/>
    <col min="11009" max="11009" width="18.28515625" bestFit="1" customWidth="1"/>
    <col min="11010" max="11010" width="71.28515625" customWidth="1"/>
    <col min="11265" max="11265" width="18.28515625" bestFit="1" customWidth="1"/>
    <col min="11266" max="11266" width="71.28515625" customWidth="1"/>
    <col min="11521" max="11521" width="18.28515625" bestFit="1" customWidth="1"/>
    <col min="11522" max="11522" width="71.28515625" customWidth="1"/>
    <col min="11777" max="11777" width="18.28515625" bestFit="1" customWidth="1"/>
    <col min="11778" max="11778" width="71.28515625" customWidth="1"/>
    <col min="12033" max="12033" width="18.28515625" bestFit="1" customWidth="1"/>
    <col min="12034" max="12034" width="71.28515625" customWidth="1"/>
    <col min="12289" max="12289" width="18.28515625" bestFit="1" customWidth="1"/>
    <col min="12290" max="12290" width="71.28515625" customWidth="1"/>
    <col min="12545" max="12545" width="18.28515625" bestFit="1" customWidth="1"/>
    <col min="12546" max="12546" width="71.28515625" customWidth="1"/>
    <col min="12801" max="12801" width="18.28515625" bestFit="1" customWidth="1"/>
    <col min="12802" max="12802" width="71.28515625" customWidth="1"/>
    <col min="13057" max="13057" width="18.28515625" bestFit="1" customWidth="1"/>
    <col min="13058" max="13058" width="71.28515625" customWidth="1"/>
    <col min="13313" max="13313" width="18.28515625" bestFit="1" customWidth="1"/>
    <col min="13314" max="13314" width="71.28515625" customWidth="1"/>
    <col min="13569" max="13569" width="18.28515625" bestFit="1" customWidth="1"/>
    <col min="13570" max="13570" width="71.28515625" customWidth="1"/>
    <col min="13825" max="13825" width="18.28515625" bestFit="1" customWidth="1"/>
    <col min="13826" max="13826" width="71.28515625" customWidth="1"/>
    <col min="14081" max="14081" width="18.28515625" bestFit="1" customWidth="1"/>
    <col min="14082" max="14082" width="71.28515625" customWidth="1"/>
    <col min="14337" max="14337" width="18.28515625" bestFit="1" customWidth="1"/>
    <col min="14338" max="14338" width="71.28515625" customWidth="1"/>
    <col min="14593" max="14593" width="18.28515625" bestFit="1" customWidth="1"/>
    <col min="14594" max="14594" width="71.28515625" customWidth="1"/>
    <col min="14849" max="14849" width="18.28515625" bestFit="1" customWidth="1"/>
    <col min="14850" max="14850" width="71.28515625" customWidth="1"/>
    <col min="15105" max="15105" width="18.28515625" bestFit="1" customWidth="1"/>
    <col min="15106" max="15106" width="71.28515625" customWidth="1"/>
    <col min="15361" max="15361" width="18.28515625" bestFit="1" customWidth="1"/>
    <col min="15362" max="15362" width="71.28515625" customWidth="1"/>
    <col min="15617" max="15617" width="18.28515625" bestFit="1" customWidth="1"/>
    <col min="15618" max="15618" width="71.28515625" customWidth="1"/>
    <col min="15873" max="15873" width="18.28515625" bestFit="1" customWidth="1"/>
    <col min="15874" max="15874" width="71.28515625" customWidth="1"/>
    <col min="16129" max="16129" width="18.28515625" bestFit="1" customWidth="1"/>
    <col min="16130" max="16130" width="71.28515625" customWidth="1"/>
  </cols>
  <sheetData>
    <row r="1" spans="1:5" x14ac:dyDescent="0.25">
      <c r="A1" s="93" t="s">
        <v>184</v>
      </c>
      <c r="B1" s="94" t="s">
        <v>185</v>
      </c>
      <c r="C1" s="93" t="s">
        <v>186</v>
      </c>
      <c r="D1" s="93" t="s">
        <v>187</v>
      </c>
      <c r="E1" s="93" t="s">
        <v>188</v>
      </c>
    </row>
    <row r="2" spans="1:5" x14ac:dyDescent="0.25">
      <c r="A2" s="95" t="s">
        <v>192</v>
      </c>
      <c r="B2" s="96" t="s">
        <v>189</v>
      </c>
      <c r="C2" s="97">
        <v>42620</v>
      </c>
      <c r="D2" s="95" t="s">
        <v>190</v>
      </c>
      <c r="E2" s="98" t="s">
        <v>191</v>
      </c>
    </row>
    <row r="3" spans="1:5" x14ac:dyDescent="0.25">
      <c r="B3" s="99"/>
    </row>
    <row r="4" spans="1:5" x14ac:dyDescent="0.25">
      <c r="B4" s="99"/>
    </row>
    <row r="5" spans="1:5" x14ac:dyDescent="0.25">
      <c r="B5" s="99"/>
    </row>
    <row r="6" spans="1:5" x14ac:dyDescent="0.25">
      <c r="B6" s="99"/>
    </row>
    <row r="7" spans="1:5" x14ac:dyDescent="0.25">
      <c r="B7" s="99"/>
    </row>
    <row r="8" spans="1:5" x14ac:dyDescent="0.25">
      <c r="B8" s="99"/>
    </row>
    <row r="9" spans="1:5" x14ac:dyDescent="0.25">
      <c r="B9" s="99"/>
    </row>
    <row r="10" spans="1:5" x14ac:dyDescent="0.25">
      <c r="B10" s="99"/>
    </row>
    <row r="11" spans="1:5" x14ac:dyDescent="0.25">
      <c r="B11" s="99"/>
    </row>
    <row r="12" spans="1:5" x14ac:dyDescent="0.25">
      <c r="B12" s="99"/>
    </row>
    <row r="13" spans="1:5" x14ac:dyDescent="0.25">
      <c r="B13" s="99"/>
    </row>
    <row r="14" spans="1:5" x14ac:dyDescent="0.25">
      <c r="B14" s="99"/>
    </row>
    <row r="15" spans="1:5" x14ac:dyDescent="0.25">
      <c r="B15" s="99"/>
    </row>
    <row r="16" spans="1:5" x14ac:dyDescent="0.25">
      <c r="B16" s="99"/>
    </row>
    <row r="17" spans="2:2" x14ac:dyDescent="0.25">
      <c r="B17" s="99"/>
    </row>
    <row r="18" spans="2:2" x14ac:dyDescent="0.25">
      <c r="B18" s="99"/>
    </row>
    <row r="19" spans="2:2" x14ac:dyDescent="0.25">
      <c r="B19" s="99"/>
    </row>
    <row r="20" spans="2:2" x14ac:dyDescent="0.25">
      <c r="B20" s="99"/>
    </row>
    <row r="21" spans="2:2" x14ac:dyDescent="0.25">
      <c r="B21" s="99"/>
    </row>
    <row r="22" spans="2:2" x14ac:dyDescent="0.25">
      <c r="B22" s="99"/>
    </row>
    <row r="23" spans="2:2" x14ac:dyDescent="0.25">
      <c r="B23" s="99"/>
    </row>
    <row r="24" spans="2:2" x14ac:dyDescent="0.25">
      <c r="B24" s="99"/>
    </row>
    <row r="25" spans="2:2" x14ac:dyDescent="0.25">
      <c r="B25" s="99"/>
    </row>
    <row r="26" spans="2:2" x14ac:dyDescent="0.25">
      <c r="B26" s="99"/>
    </row>
    <row r="27" spans="2:2" x14ac:dyDescent="0.25">
      <c r="B27" s="99"/>
    </row>
    <row r="28" spans="2:2" x14ac:dyDescent="0.25">
      <c r="B28" s="99"/>
    </row>
    <row r="29" spans="2:2" x14ac:dyDescent="0.25">
      <c r="B29" s="99"/>
    </row>
    <row r="30" spans="2:2" x14ac:dyDescent="0.25">
      <c r="B30" s="99"/>
    </row>
    <row r="31" spans="2:2" x14ac:dyDescent="0.25">
      <c r="B31" s="99"/>
    </row>
    <row r="32" spans="2:2" x14ac:dyDescent="0.25">
      <c r="B32" s="99"/>
    </row>
    <row r="33" spans="2:2" x14ac:dyDescent="0.25">
      <c r="B33" s="99"/>
    </row>
    <row r="34" spans="2:2" x14ac:dyDescent="0.25">
      <c r="B34" s="99"/>
    </row>
    <row r="35" spans="2:2" x14ac:dyDescent="0.25">
      <c r="B35" s="99"/>
    </row>
    <row r="36" spans="2:2" x14ac:dyDescent="0.25">
      <c r="B36" s="99"/>
    </row>
    <row r="37" spans="2:2" x14ac:dyDescent="0.25">
      <c r="B37" s="99"/>
    </row>
    <row r="38" spans="2:2" x14ac:dyDescent="0.25">
      <c r="B38" s="99"/>
    </row>
    <row r="39" spans="2:2" x14ac:dyDescent="0.25">
      <c r="B39" s="99"/>
    </row>
    <row r="40" spans="2:2" x14ac:dyDescent="0.25">
      <c r="B40" s="99"/>
    </row>
    <row r="41" spans="2:2" x14ac:dyDescent="0.25">
      <c r="B41" s="99"/>
    </row>
    <row r="42" spans="2:2" x14ac:dyDescent="0.25">
      <c r="B42" s="99"/>
    </row>
    <row r="43" spans="2:2" x14ac:dyDescent="0.25">
      <c r="B43" s="99"/>
    </row>
    <row r="44" spans="2:2" x14ac:dyDescent="0.25">
      <c r="B44" s="99"/>
    </row>
    <row r="45" spans="2:2" x14ac:dyDescent="0.25">
      <c r="B45" s="99"/>
    </row>
    <row r="46" spans="2:2" x14ac:dyDescent="0.25">
      <c r="B46" s="99"/>
    </row>
    <row r="47" spans="2:2" x14ac:dyDescent="0.25">
      <c r="B47" s="99"/>
    </row>
    <row r="48" spans="2:2" x14ac:dyDescent="0.25">
      <c r="B48" s="99"/>
    </row>
    <row r="49" spans="2:2" x14ac:dyDescent="0.25">
      <c r="B49" s="99"/>
    </row>
    <row r="50" spans="2:2" x14ac:dyDescent="0.25">
      <c r="B50" s="99"/>
    </row>
    <row r="51" spans="2:2" x14ac:dyDescent="0.25">
      <c r="B51" s="99"/>
    </row>
    <row r="52" spans="2:2" x14ac:dyDescent="0.25">
      <c r="B52" s="99"/>
    </row>
    <row r="53" spans="2:2" x14ac:dyDescent="0.25">
      <c r="B53" s="99"/>
    </row>
    <row r="54" spans="2:2" x14ac:dyDescent="0.25">
      <c r="B54" s="99"/>
    </row>
    <row r="55" spans="2:2" x14ac:dyDescent="0.25">
      <c r="B55" s="99"/>
    </row>
    <row r="56" spans="2:2" x14ac:dyDescent="0.25">
      <c r="B56" s="99"/>
    </row>
    <row r="57" spans="2:2" x14ac:dyDescent="0.25">
      <c r="B57" s="99"/>
    </row>
    <row r="58" spans="2:2" x14ac:dyDescent="0.25">
      <c r="B58" s="99"/>
    </row>
    <row r="59" spans="2:2" x14ac:dyDescent="0.25">
      <c r="B59" s="99"/>
    </row>
    <row r="60" spans="2:2" x14ac:dyDescent="0.25">
      <c r="B60" s="99"/>
    </row>
    <row r="61" spans="2:2" x14ac:dyDescent="0.25">
      <c r="B61" s="99"/>
    </row>
    <row r="62" spans="2:2" x14ac:dyDescent="0.25">
      <c r="B62" s="99"/>
    </row>
    <row r="63" spans="2:2" x14ac:dyDescent="0.25">
      <c r="B63" s="99"/>
    </row>
    <row r="64" spans="2:2" x14ac:dyDescent="0.25">
      <c r="B64" s="99"/>
    </row>
    <row r="65" spans="2:2" x14ac:dyDescent="0.25">
      <c r="B65" s="99"/>
    </row>
    <row r="66" spans="2:2" x14ac:dyDescent="0.25">
      <c r="B66" s="99"/>
    </row>
    <row r="67" spans="2:2" x14ac:dyDescent="0.25">
      <c r="B67" s="99"/>
    </row>
    <row r="68" spans="2:2" x14ac:dyDescent="0.25">
      <c r="B68" s="99"/>
    </row>
    <row r="69" spans="2:2" x14ac:dyDescent="0.25">
      <c r="B69" s="99"/>
    </row>
    <row r="70" spans="2:2" x14ac:dyDescent="0.25">
      <c r="B70" s="99"/>
    </row>
    <row r="71" spans="2:2" x14ac:dyDescent="0.25">
      <c r="B71" s="99"/>
    </row>
    <row r="72" spans="2:2" x14ac:dyDescent="0.25">
      <c r="B72" s="99"/>
    </row>
    <row r="73" spans="2:2" x14ac:dyDescent="0.25">
      <c r="B73" s="99"/>
    </row>
    <row r="74" spans="2:2" x14ac:dyDescent="0.25">
      <c r="B74" s="99"/>
    </row>
    <row r="75" spans="2:2" x14ac:dyDescent="0.25">
      <c r="B75" s="99"/>
    </row>
    <row r="76" spans="2:2" x14ac:dyDescent="0.25">
      <c r="B76" s="99"/>
    </row>
    <row r="77" spans="2:2" x14ac:dyDescent="0.25">
      <c r="B77" s="99"/>
    </row>
    <row r="78" spans="2:2" x14ac:dyDescent="0.25">
      <c r="B78" s="99"/>
    </row>
    <row r="79" spans="2:2" x14ac:dyDescent="0.25">
      <c r="B79" s="99"/>
    </row>
    <row r="80" spans="2:2" x14ac:dyDescent="0.25">
      <c r="B80" s="99"/>
    </row>
    <row r="81" spans="2:2" x14ac:dyDescent="0.25">
      <c r="B81" s="99"/>
    </row>
    <row r="82" spans="2:2" x14ac:dyDescent="0.25">
      <c r="B82" s="99"/>
    </row>
    <row r="83" spans="2:2" x14ac:dyDescent="0.25">
      <c r="B83" s="99"/>
    </row>
    <row r="84" spans="2:2" x14ac:dyDescent="0.25">
      <c r="B84" s="99"/>
    </row>
    <row r="85" spans="2:2" x14ac:dyDescent="0.25">
      <c r="B85" s="99"/>
    </row>
    <row r="86" spans="2:2" x14ac:dyDescent="0.25">
      <c r="B86" s="99"/>
    </row>
    <row r="87" spans="2:2" x14ac:dyDescent="0.25">
      <c r="B87" s="99"/>
    </row>
    <row r="88" spans="2:2" x14ac:dyDescent="0.25">
      <c r="B88" s="99"/>
    </row>
    <row r="89" spans="2:2" x14ac:dyDescent="0.25">
      <c r="B89" s="99"/>
    </row>
    <row r="90" spans="2:2" x14ac:dyDescent="0.25">
      <c r="B90" s="99"/>
    </row>
    <row r="91" spans="2:2" x14ac:dyDescent="0.25">
      <c r="B91" s="99"/>
    </row>
    <row r="92" spans="2:2" x14ac:dyDescent="0.25">
      <c r="B92" s="99"/>
    </row>
    <row r="93" spans="2:2" x14ac:dyDescent="0.25">
      <c r="B93" s="99"/>
    </row>
    <row r="94" spans="2:2" x14ac:dyDescent="0.25">
      <c r="B94" s="99"/>
    </row>
    <row r="95" spans="2:2" x14ac:dyDescent="0.25">
      <c r="B95" s="99"/>
    </row>
    <row r="96" spans="2:2" x14ac:dyDescent="0.25">
      <c r="B96" s="99"/>
    </row>
    <row r="97" spans="2:2" x14ac:dyDescent="0.25">
      <c r="B97" s="99"/>
    </row>
    <row r="98" spans="2:2" x14ac:dyDescent="0.25">
      <c r="B98" s="99"/>
    </row>
    <row r="99" spans="2:2" x14ac:dyDescent="0.25">
      <c r="B99" s="99"/>
    </row>
    <row r="100" spans="2:2" x14ac:dyDescent="0.25">
      <c r="B100" s="99"/>
    </row>
    <row r="101" spans="2:2" x14ac:dyDescent="0.25">
      <c r="B101" s="99"/>
    </row>
    <row r="102" spans="2:2" x14ac:dyDescent="0.25">
      <c r="B102" s="99"/>
    </row>
    <row r="103" spans="2:2" x14ac:dyDescent="0.25">
      <c r="B103" s="99"/>
    </row>
    <row r="104" spans="2:2" x14ac:dyDescent="0.25">
      <c r="B104" s="99"/>
    </row>
    <row r="105" spans="2:2" x14ac:dyDescent="0.25">
      <c r="B105" s="99"/>
    </row>
    <row r="106" spans="2:2" x14ac:dyDescent="0.25">
      <c r="B106" s="99"/>
    </row>
    <row r="107" spans="2:2" x14ac:dyDescent="0.25">
      <c r="B107" s="99"/>
    </row>
    <row r="108" spans="2:2" x14ac:dyDescent="0.25">
      <c r="B108" s="99"/>
    </row>
    <row r="109" spans="2:2" x14ac:dyDescent="0.25">
      <c r="B109" s="99"/>
    </row>
    <row r="110" spans="2:2" x14ac:dyDescent="0.25">
      <c r="B110" s="99"/>
    </row>
    <row r="111" spans="2:2" x14ac:dyDescent="0.25">
      <c r="B111" s="99"/>
    </row>
    <row r="112" spans="2:2" x14ac:dyDescent="0.25">
      <c r="B112" s="99"/>
    </row>
    <row r="113" spans="1:5" x14ac:dyDescent="0.25">
      <c r="B113" s="99"/>
    </row>
    <row r="114" spans="1:5" x14ac:dyDescent="0.25">
      <c r="B114" s="99"/>
    </row>
    <row r="116" spans="1:5" x14ac:dyDescent="0.25">
      <c r="A116" s="101"/>
      <c r="C116" s="102"/>
    </row>
    <row r="117" spans="1:5" x14ac:dyDescent="0.25">
      <c r="A117" s="101"/>
      <c r="B117" s="103"/>
      <c r="C117" s="102"/>
      <c r="D117" s="101"/>
      <c r="E117" s="10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Footer>&amp;L&amp;F&amp;A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topLeftCell="B100" zoomScale="70" zoomScaleNormal="70" zoomScaleSheetLayoutView="40" workbookViewId="0">
      <selection activeCell="I122" sqref="I122"/>
    </sheetView>
  </sheetViews>
  <sheetFormatPr baseColWidth="10" defaultRowHeight="21" x14ac:dyDescent="0.25"/>
  <cols>
    <col min="1" max="1" width="10.42578125" style="10" bestFit="1" customWidth="1"/>
    <col min="2" max="2" width="12.140625" style="10" bestFit="1" customWidth="1"/>
    <col min="3" max="3" width="10.140625" style="10" bestFit="1" customWidth="1"/>
    <col min="4" max="4" width="8.7109375" style="3" bestFit="1" customWidth="1"/>
    <col min="5" max="5" width="11" style="3" customWidth="1"/>
    <col min="6" max="6" width="8.7109375" style="3" customWidth="1"/>
    <col min="7" max="7" width="8.140625" style="11" bestFit="1" customWidth="1"/>
    <col min="8" max="8" width="3.5703125" style="10" bestFit="1" customWidth="1"/>
    <col min="9" max="9" width="10.28515625" style="10" customWidth="1"/>
    <col min="10" max="10" width="12.5703125" style="10" customWidth="1"/>
    <col min="11" max="11" width="12" style="10" customWidth="1"/>
    <col min="12" max="13" width="10.28515625" style="10" customWidth="1"/>
    <col min="14" max="14" width="41.7109375" style="10" bestFit="1" customWidth="1"/>
    <col min="15" max="16" width="6" style="10" customWidth="1"/>
    <col min="17" max="17" width="74.7109375" style="1" bestFit="1" customWidth="1"/>
    <col min="18" max="18" width="15.85546875" style="4" hidden="1" customWidth="1"/>
    <col min="19" max="19" width="38.5703125" style="4" customWidth="1"/>
    <col min="20" max="22" width="11.42578125" style="4"/>
    <col min="23" max="23" width="41.140625" style="4" customWidth="1"/>
    <col min="24" max="26" width="11.42578125" style="4"/>
    <col min="27" max="27" width="25.5703125" style="4" customWidth="1"/>
    <col min="28" max="16384" width="11.42578125" style="4"/>
  </cols>
  <sheetData>
    <row r="1" spans="1:21" s="46" customFormat="1" ht="183.75" customHeight="1" thickBot="1" x14ac:dyDescent="0.3">
      <c r="A1" s="43" t="s">
        <v>38</v>
      </c>
      <c r="B1" s="44" t="s">
        <v>0</v>
      </c>
      <c r="C1" s="44" t="s">
        <v>1</v>
      </c>
      <c r="D1" s="44" t="s">
        <v>2</v>
      </c>
      <c r="E1" s="47" t="s">
        <v>91</v>
      </c>
      <c r="F1" s="47" t="s">
        <v>92</v>
      </c>
      <c r="G1" s="45" t="s">
        <v>3</v>
      </c>
      <c r="H1" s="44" t="s">
        <v>4</v>
      </c>
      <c r="I1" s="44" t="s">
        <v>3</v>
      </c>
      <c r="J1" s="47" t="s">
        <v>93</v>
      </c>
      <c r="K1" s="47" t="s">
        <v>94</v>
      </c>
      <c r="L1" s="47" t="s">
        <v>101</v>
      </c>
      <c r="M1" s="47" t="s">
        <v>97</v>
      </c>
      <c r="N1" s="44" t="s">
        <v>89</v>
      </c>
      <c r="O1" s="43" t="s">
        <v>102</v>
      </c>
      <c r="P1" s="43" t="s">
        <v>159</v>
      </c>
      <c r="Q1" s="44" t="s">
        <v>5</v>
      </c>
      <c r="S1" s="46" t="s">
        <v>134</v>
      </c>
    </row>
    <row r="2" spans="1:21" ht="15" customHeight="1" x14ac:dyDescent="0.25">
      <c r="A2" s="135" t="s">
        <v>12</v>
      </c>
      <c r="B2" s="13" t="s">
        <v>6</v>
      </c>
      <c r="C2" s="14" t="s">
        <v>7</v>
      </c>
      <c r="D2" s="132" t="s">
        <v>8</v>
      </c>
      <c r="E2" s="57"/>
      <c r="F2" s="58"/>
      <c r="G2" s="129">
        <v>0</v>
      </c>
      <c r="H2" s="14">
        <v>0</v>
      </c>
      <c r="I2" s="40" t="str">
        <f>CONCATENATE("%I",G2,".",H2)</f>
        <v>%I0.0</v>
      </c>
      <c r="J2" s="51"/>
      <c r="K2" s="52"/>
      <c r="L2" s="52"/>
      <c r="M2" s="53"/>
      <c r="N2" s="41" t="s">
        <v>107</v>
      </c>
      <c r="O2" s="41"/>
      <c r="P2" s="41" t="s">
        <v>160</v>
      </c>
      <c r="Q2" s="19" t="s">
        <v>17</v>
      </c>
      <c r="S2" s="4" t="str">
        <f>IF(O2="X",CONCATENATE(N2,"_Inv"),N2)</f>
        <v>Pupitre_GacheGauche</v>
      </c>
    </row>
    <row r="3" spans="1:21" ht="15" customHeight="1" x14ac:dyDescent="0.25">
      <c r="A3" s="136"/>
      <c r="B3" s="16" t="s">
        <v>6</v>
      </c>
      <c r="C3" s="17" t="s">
        <v>7</v>
      </c>
      <c r="D3" s="133"/>
      <c r="E3" s="59"/>
      <c r="F3" s="60"/>
      <c r="G3" s="130"/>
      <c r="H3" s="17">
        <v>1</v>
      </c>
      <c r="I3" s="41" t="str">
        <f>CONCATENATE("%I",G2,".",H3)</f>
        <v>%I0.1</v>
      </c>
      <c r="J3" s="54"/>
      <c r="K3" s="55"/>
      <c r="L3" s="55"/>
      <c r="M3" s="56"/>
      <c r="N3" s="117" t="s">
        <v>108</v>
      </c>
      <c r="O3" s="38"/>
      <c r="P3" s="38" t="s">
        <v>160</v>
      </c>
      <c r="Q3" s="18" t="s">
        <v>18</v>
      </c>
      <c r="S3" s="4" t="str">
        <f t="shared" ref="S3:S33" si="0">IF(O3="X",CONCATENATE(N3,"_Inv"),N3)</f>
        <v>Pupitre_GacheDroite</v>
      </c>
    </row>
    <row r="4" spans="1:21" ht="15" customHeight="1" x14ac:dyDescent="0.25">
      <c r="A4" s="136"/>
      <c r="B4" s="16" t="s">
        <v>6</v>
      </c>
      <c r="C4" s="17" t="s">
        <v>7</v>
      </c>
      <c r="D4" s="133"/>
      <c r="E4" s="59"/>
      <c r="F4" s="60"/>
      <c r="G4" s="130"/>
      <c r="H4" s="17">
        <v>2</v>
      </c>
      <c r="I4" s="41" t="str">
        <f>CONCATENATE("%I",G2,".",H4)</f>
        <v>%I0.2</v>
      </c>
      <c r="J4" s="54"/>
      <c r="K4" s="55"/>
      <c r="L4" s="55"/>
      <c r="M4" s="56"/>
      <c r="N4" s="41" t="s">
        <v>182</v>
      </c>
      <c r="O4" s="41" t="s">
        <v>103</v>
      </c>
      <c r="P4" s="41" t="s">
        <v>160</v>
      </c>
      <c r="Q4" s="19" t="s">
        <v>181</v>
      </c>
      <c r="S4" s="4" t="str">
        <f t="shared" si="0"/>
        <v>Syst_APU_DefautDisj400PuissTracteur_Inv</v>
      </c>
    </row>
    <row r="5" spans="1:21" ht="15" customHeight="1" x14ac:dyDescent="0.25">
      <c r="A5" s="136"/>
      <c r="B5" s="16" t="s">
        <v>6</v>
      </c>
      <c r="C5" s="17" t="s">
        <v>7</v>
      </c>
      <c r="D5" s="133"/>
      <c r="E5" s="59"/>
      <c r="F5" s="60"/>
      <c r="G5" s="130"/>
      <c r="H5" s="17">
        <v>3</v>
      </c>
      <c r="I5" s="41" t="str">
        <f>CONCATENATE("%I",G2,".",H5)</f>
        <v>%I0.3</v>
      </c>
      <c r="J5" s="54"/>
      <c r="K5" s="55"/>
      <c r="L5" s="55"/>
      <c r="M5" s="56"/>
      <c r="N5" s="41" t="s">
        <v>238</v>
      </c>
      <c r="O5" s="41" t="s">
        <v>103</v>
      </c>
      <c r="P5" s="41" t="s">
        <v>160</v>
      </c>
      <c r="Q5" s="19" t="s">
        <v>241</v>
      </c>
      <c r="S5" s="4" t="str">
        <f t="shared" si="0"/>
        <v>Syst_APU_DefautDisjPuissTTTcone_Inv</v>
      </c>
    </row>
    <row r="6" spans="1:21" ht="15" customHeight="1" x14ac:dyDescent="0.25">
      <c r="A6" s="136"/>
      <c r="B6" s="16" t="s">
        <v>6</v>
      </c>
      <c r="C6" s="17" t="s">
        <v>7</v>
      </c>
      <c r="D6" s="133"/>
      <c r="E6" s="59"/>
      <c r="F6" s="60"/>
      <c r="G6" s="130"/>
      <c r="H6" s="17">
        <v>4</v>
      </c>
      <c r="I6" s="41" t="str">
        <f>CONCATENATE("%I",G2,".",H6)</f>
        <v>%I0.4</v>
      </c>
      <c r="J6" s="54"/>
      <c r="K6" s="55"/>
      <c r="L6" s="55"/>
      <c r="M6" s="56"/>
      <c r="N6" s="41" t="s">
        <v>239</v>
      </c>
      <c r="O6" s="41" t="s">
        <v>103</v>
      </c>
      <c r="P6" s="41" t="s">
        <v>160</v>
      </c>
      <c r="Q6" s="19" t="s">
        <v>242</v>
      </c>
      <c r="S6" s="4" t="str">
        <f t="shared" si="0"/>
        <v>Syst_APU_DefautDisjPuissTTTplan_Inv</v>
      </c>
    </row>
    <row r="7" spans="1:21" ht="15" customHeight="1" x14ac:dyDescent="0.25">
      <c r="A7" s="136"/>
      <c r="B7" s="16" t="s">
        <v>6</v>
      </c>
      <c r="C7" s="17" t="s">
        <v>7</v>
      </c>
      <c r="D7" s="133"/>
      <c r="E7" s="59"/>
      <c r="F7" s="60"/>
      <c r="G7" s="130"/>
      <c r="H7" s="17">
        <v>5</v>
      </c>
      <c r="I7" s="41" t="str">
        <f>CONCATENATE("%I",G2,".",H7)</f>
        <v>%I0.5</v>
      </c>
      <c r="J7" s="54"/>
      <c r="K7" s="55"/>
      <c r="L7" s="55"/>
      <c r="M7" s="56"/>
      <c r="N7" s="41" t="s">
        <v>240</v>
      </c>
      <c r="O7" s="41" t="s">
        <v>103</v>
      </c>
      <c r="P7" s="41" t="s">
        <v>160</v>
      </c>
      <c r="Q7" s="19" t="s">
        <v>243</v>
      </c>
      <c r="S7" s="4" t="str">
        <f t="shared" si="0"/>
        <v>Syst_APU_DefautDisjPuissTTTcylindre_Inv</v>
      </c>
    </row>
    <row r="8" spans="1:21" ht="15" customHeight="1" x14ac:dyDescent="0.25">
      <c r="A8" s="136"/>
      <c r="B8" s="16" t="s">
        <v>6</v>
      </c>
      <c r="C8" s="17" t="s">
        <v>7</v>
      </c>
      <c r="D8" s="133"/>
      <c r="E8" s="59"/>
      <c r="F8" s="60"/>
      <c r="G8" s="130"/>
      <c r="H8" s="17">
        <v>6</v>
      </c>
      <c r="I8" s="41" t="str">
        <f>CONCATENATE("%I",G2,".",H8)</f>
        <v>%I0.6</v>
      </c>
      <c r="J8" s="54"/>
      <c r="K8" s="55"/>
      <c r="L8" s="55"/>
      <c r="M8" s="56"/>
      <c r="N8" s="41" t="s">
        <v>197</v>
      </c>
      <c r="O8" s="41" t="s">
        <v>103</v>
      </c>
      <c r="P8" s="41" t="s">
        <v>160</v>
      </c>
      <c r="Q8" s="19" t="s">
        <v>34</v>
      </c>
      <c r="S8" s="9" t="str">
        <f t="shared" si="0"/>
        <v>Syst_APU_DefautDisjElectrTracteur_Inv</v>
      </c>
      <c r="T8" s="4" t="s">
        <v>204</v>
      </c>
      <c r="U8" s="4" t="s">
        <v>212</v>
      </c>
    </row>
    <row r="9" spans="1:21" ht="15" customHeight="1" x14ac:dyDescent="0.25">
      <c r="A9" s="136"/>
      <c r="B9" s="16" t="s">
        <v>6</v>
      </c>
      <c r="C9" s="17" t="s">
        <v>7</v>
      </c>
      <c r="D9" s="133"/>
      <c r="E9" s="59"/>
      <c r="F9" s="60"/>
      <c r="G9" s="130"/>
      <c r="H9" s="17">
        <v>7</v>
      </c>
      <c r="I9" s="128" t="str">
        <f>CONCATENATE("%I",G2,".",H9)</f>
        <v>%I0.7</v>
      </c>
      <c r="J9" s="54"/>
      <c r="K9" s="55"/>
      <c r="L9" s="55"/>
      <c r="M9" s="56"/>
      <c r="N9" s="41" t="s">
        <v>198</v>
      </c>
      <c r="O9" s="41" t="s">
        <v>103</v>
      </c>
      <c r="P9" s="41" t="s">
        <v>160</v>
      </c>
      <c r="Q9" s="19" t="s">
        <v>35</v>
      </c>
      <c r="S9" s="9" t="str">
        <f t="shared" si="0"/>
        <v>Syst_APU_DefautDisj24VPuissTracteur_Inv</v>
      </c>
      <c r="T9" s="4" t="s">
        <v>204</v>
      </c>
      <c r="U9" s="109" t="s">
        <v>211</v>
      </c>
    </row>
    <row r="10" spans="1:21" ht="15" customHeight="1" x14ac:dyDescent="0.25">
      <c r="A10" s="136"/>
      <c r="B10" s="16" t="s">
        <v>6</v>
      </c>
      <c r="C10" s="17" t="s">
        <v>7</v>
      </c>
      <c r="D10" s="133"/>
      <c r="E10" s="59"/>
      <c r="F10" s="60"/>
      <c r="G10" s="130">
        <v>1</v>
      </c>
      <c r="H10" s="17">
        <v>0</v>
      </c>
      <c r="I10" s="128" t="str">
        <f>CONCATENATE("%I",G10,".",H10)</f>
        <v>%I1.0</v>
      </c>
      <c r="J10" s="54"/>
      <c r="K10" s="55"/>
      <c r="L10" s="55"/>
      <c r="M10" s="56"/>
      <c r="N10" s="41" t="s">
        <v>196</v>
      </c>
      <c r="O10" s="41" t="s">
        <v>103</v>
      </c>
      <c r="P10" s="41" t="s">
        <v>160</v>
      </c>
      <c r="Q10" s="19" t="s">
        <v>36</v>
      </c>
      <c r="S10" s="4" t="str">
        <f t="shared" si="0"/>
        <v>Syst_APU_DefautDisj24VVar_Inv</v>
      </c>
    </row>
    <row r="11" spans="1:21" ht="15" customHeight="1" x14ac:dyDescent="0.25">
      <c r="A11" s="136"/>
      <c r="B11" s="16" t="s">
        <v>6</v>
      </c>
      <c r="C11" s="17" t="s">
        <v>7</v>
      </c>
      <c r="D11" s="133"/>
      <c r="E11" s="59"/>
      <c r="F11" s="60"/>
      <c r="G11" s="130"/>
      <c r="H11" s="17">
        <v>1</v>
      </c>
      <c r="I11" s="41" t="str">
        <f>CONCATENATE("%I",G10,".",H11)</f>
        <v>%I1.1</v>
      </c>
      <c r="J11" s="54"/>
      <c r="K11" s="55"/>
      <c r="L11" s="55"/>
      <c r="M11" s="56"/>
      <c r="N11" s="112" t="s">
        <v>158</v>
      </c>
      <c r="O11" s="38"/>
      <c r="P11" s="38" t="s">
        <v>161</v>
      </c>
      <c r="Q11" s="18" t="s">
        <v>173</v>
      </c>
      <c r="S11" s="4" t="str">
        <f t="shared" si="0"/>
        <v>Syst_RelectARU_AutoriserTracteur</v>
      </c>
    </row>
    <row r="12" spans="1:21" ht="15" customHeight="1" x14ac:dyDescent="0.25">
      <c r="A12" s="136"/>
      <c r="B12" s="16" t="s">
        <v>6</v>
      </c>
      <c r="C12" s="17" t="s">
        <v>7</v>
      </c>
      <c r="D12" s="133"/>
      <c r="E12" s="59"/>
      <c r="F12" s="60"/>
      <c r="G12" s="130"/>
      <c r="H12" s="17">
        <v>2</v>
      </c>
      <c r="I12" s="41" t="str">
        <f>CONCATENATE("%I",G10,".",H12)</f>
        <v>%I1.2</v>
      </c>
      <c r="J12" s="54"/>
      <c r="K12" s="55"/>
      <c r="L12" s="55"/>
      <c r="M12" s="56"/>
      <c r="N12" s="41" t="s">
        <v>244</v>
      </c>
      <c r="O12" s="41"/>
      <c r="P12" s="41" t="s">
        <v>161</v>
      </c>
      <c r="Q12" s="18" t="s">
        <v>273</v>
      </c>
      <c r="S12" s="4" t="str">
        <f t="shared" si="0"/>
        <v>Syst_RelectARU_AutoriserTTT_Cone</v>
      </c>
    </row>
    <row r="13" spans="1:21" ht="15" customHeight="1" x14ac:dyDescent="0.25">
      <c r="A13" s="136"/>
      <c r="B13" s="16" t="s">
        <v>6</v>
      </c>
      <c r="C13" s="17" t="s">
        <v>7</v>
      </c>
      <c r="D13" s="133"/>
      <c r="E13" s="59"/>
      <c r="F13" s="60"/>
      <c r="G13" s="130"/>
      <c r="H13" s="17">
        <v>3</v>
      </c>
      <c r="I13" s="41" t="str">
        <f>CONCATENATE("%I",G10,".",H13)</f>
        <v>%I1.3</v>
      </c>
      <c r="J13" s="54"/>
      <c r="K13" s="55"/>
      <c r="L13" s="55"/>
      <c r="M13" s="56"/>
      <c r="N13" s="41" t="s">
        <v>274</v>
      </c>
      <c r="O13" s="41"/>
      <c r="P13" s="41" t="s">
        <v>161</v>
      </c>
      <c r="Q13" s="18" t="s">
        <v>245</v>
      </c>
      <c r="S13" s="4" t="str">
        <f t="shared" si="0"/>
        <v>Syst_RelectARU_AutoriserTTT_Plan</v>
      </c>
    </row>
    <row r="14" spans="1:21" ht="15" customHeight="1" x14ac:dyDescent="0.25">
      <c r="A14" s="136"/>
      <c r="B14" s="16" t="s">
        <v>6</v>
      </c>
      <c r="C14" s="17" t="s">
        <v>7</v>
      </c>
      <c r="D14" s="133"/>
      <c r="E14" s="59"/>
      <c r="F14" s="60"/>
      <c r="G14" s="130"/>
      <c r="H14" s="17">
        <v>4</v>
      </c>
      <c r="I14" s="41" t="str">
        <f>CONCATENATE("%I",G10,".",H14)</f>
        <v>%I1.4</v>
      </c>
      <c r="J14" s="54"/>
      <c r="K14" s="55"/>
      <c r="L14" s="55"/>
      <c r="M14" s="56"/>
      <c r="N14" s="41" t="s">
        <v>246</v>
      </c>
      <c r="O14" s="41"/>
      <c r="P14" s="41" t="s">
        <v>161</v>
      </c>
      <c r="Q14" s="18" t="s">
        <v>247</v>
      </c>
      <c r="S14" s="4" t="str">
        <f t="shared" si="0"/>
        <v>Syst_RelectARU_AutoriserTTT_Cylindre</v>
      </c>
    </row>
    <row r="15" spans="1:21" ht="15" customHeight="1" x14ac:dyDescent="0.25">
      <c r="A15" s="136"/>
      <c r="B15" s="16" t="s">
        <v>6</v>
      </c>
      <c r="C15" s="17" t="s">
        <v>7</v>
      </c>
      <c r="D15" s="133"/>
      <c r="E15" s="59"/>
      <c r="F15" s="60"/>
      <c r="G15" s="130"/>
      <c r="H15" s="17">
        <v>5</v>
      </c>
      <c r="I15" s="41" t="str">
        <f>CONCATENATE("%I",G10,".",H15)</f>
        <v>%I1.5</v>
      </c>
      <c r="J15" s="54"/>
      <c r="K15" s="55"/>
      <c r="L15" s="55"/>
      <c r="M15" s="56"/>
      <c r="N15" s="41" t="s">
        <v>172</v>
      </c>
      <c r="O15" s="41" t="s">
        <v>103</v>
      </c>
      <c r="P15" s="41" t="s">
        <v>160</v>
      </c>
      <c r="Q15" s="19" t="s">
        <v>171</v>
      </c>
      <c r="S15" s="4" t="str">
        <f t="shared" si="0"/>
        <v>Syst_APU_DefautPhases_Inv</v>
      </c>
    </row>
    <row r="16" spans="1:21" ht="15" customHeight="1" x14ac:dyDescent="0.25">
      <c r="A16" s="136"/>
      <c r="B16" s="16" t="s">
        <v>6</v>
      </c>
      <c r="C16" s="17" t="s">
        <v>7</v>
      </c>
      <c r="D16" s="133"/>
      <c r="E16" s="59"/>
      <c r="F16" s="60"/>
      <c r="G16" s="130"/>
      <c r="H16" s="17">
        <v>6</v>
      </c>
      <c r="I16" s="41" t="str">
        <f>CONCATENATE("%I",G10,".",H16)</f>
        <v>%I1.6</v>
      </c>
      <c r="J16" s="54"/>
      <c r="K16" s="55"/>
      <c r="L16" s="55"/>
      <c r="M16" s="56"/>
      <c r="N16" s="41" t="s">
        <v>120</v>
      </c>
      <c r="O16" s="41"/>
      <c r="P16" s="41" t="s">
        <v>160</v>
      </c>
      <c r="Q16" s="19" t="s">
        <v>292</v>
      </c>
      <c r="S16" s="4" t="str">
        <f t="shared" si="0"/>
        <v>Syst_ArmAPU_DefautTemperature</v>
      </c>
    </row>
    <row r="17" spans="1:19" ht="15" customHeight="1" thickBot="1" x14ac:dyDescent="0.3">
      <c r="A17" s="137"/>
      <c r="B17" s="21" t="s">
        <v>6</v>
      </c>
      <c r="C17" s="22" t="s">
        <v>7</v>
      </c>
      <c r="D17" s="134"/>
      <c r="E17" s="59"/>
      <c r="F17" s="60"/>
      <c r="G17" s="131"/>
      <c r="H17" s="22">
        <v>7</v>
      </c>
      <c r="I17" s="41" t="str">
        <f>CONCATENATE("%I",G10,".",H17)</f>
        <v>%I1.7</v>
      </c>
      <c r="J17" s="54"/>
      <c r="K17" s="55"/>
      <c r="L17" s="55"/>
      <c r="M17" s="56"/>
      <c r="N17" s="42" t="s">
        <v>275</v>
      </c>
      <c r="O17" s="39"/>
      <c r="P17" s="39"/>
      <c r="Q17" s="23" t="s">
        <v>16</v>
      </c>
      <c r="S17" s="4" t="str">
        <f t="shared" si="0"/>
        <v>in_Reserve-0017</v>
      </c>
    </row>
    <row r="18" spans="1:19" ht="15" customHeight="1" x14ac:dyDescent="0.25">
      <c r="A18" s="135" t="s">
        <v>12</v>
      </c>
      <c r="B18" s="13" t="s">
        <v>6</v>
      </c>
      <c r="C18" s="14" t="s">
        <v>7</v>
      </c>
      <c r="D18" s="132" t="s">
        <v>9</v>
      </c>
      <c r="E18" s="59"/>
      <c r="F18" s="60"/>
      <c r="G18" s="129">
        <v>2</v>
      </c>
      <c r="H18" s="14">
        <v>0</v>
      </c>
      <c r="I18" s="40" t="str">
        <f>CONCATENATE("%I",G18,".",H18)</f>
        <v>%I2.0</v>
      </c>
      <c r="J18" s="54"/>
      <c r="K18" s="55"/>
      <c r="L18" s="55"/>
      <c r="M18" s="56"/>
      <c r="N18" s="113" t="s">
        <v>276</v>
      </c>
      <c r="O18" s="114"/>
      <c r="P18" s="114"/>
      <c r="Q18" s="115" t="s">
        <v>16</v>
      </c>
      <c r="S18" s="4" t="str">
        <f t="shared" si="0"/>
        <v>in_Reserve-0020</v>
      </c>
    </row>
    <row r="19" spans="1:19" ht="15" customHeight="1" x14ac:dyDescent="0.25">
      <c r="A19" s="136"/>
      <c r="B19" s="16" t="s">
        <v>6</v>
      </c>
      <c r="C19" s="17" t="s">
        <v>7</v>
      </c>
      <c r="D19" s="133"/>
      <c r="E19" s="59"/>
      <c r="F19" s="60"/>
      <c r="G19" s="130"/>
      <c r="H19" s="17">
        <v>1</v>
      </c>
      <c r="I19" s="41" t="str">
        <f>CONCATENATE("%I",G18,".",H19)</f>
        <v>%I2.1</v>
      </c>
      <c r="J19" s="54"/>
      <c r="K19" s="55"/>
      <c r="L19" s="55"/>
      <c r="M19" s="56"/>
      <c r="N19" s="41" t="s">
        <v>277</v>
      </c>
      <c r="O19" s="41"/>
      <c r="P19" s="41"/>
      <c r="Q19" s="20" t="s">
        <v>16</v>
      </c>
      <c r="S19" s="4" t="str">
        <f t="shared" si="0"/>
        <v>in_Reserve-0021</v>
      </c>
    </row>
    <row r="20" spans="1:19" ht="15" customHeight="1" x14ac:dyDescent="0.25">
      <c r="A20" s="136"/>
      <c r="B20" s="16" t="s">
        <v>6</v>
      </c>
      <c r="C20" s="17" t="s">
        <v>7</v>
      </c>
      <c r="D20" s="133"/>
      <c r="E20" s="59"/>
      <c r="F20" s="60"/>
      <c r="G20" s="130"/>
      <c r="H20" s="17">
        <v>2</v>
      </c>
      <c r="I20" s="41" t="str">
        <f>CONCATENATE("%I",G18,".",H20)</f>
        <v>%I2.2</v>
      </c>
      <c r="J20" s="54"/>
      <c r="K20" s="55"/>
      <c r="L20" s="55"/>
      <c r="M20" s="56"/>
      <c r="N20" s="41" t="s">
        <v>278</v>
      </c>
      <c r="O20" s="41"/>
      <c r="P20" s="41"/>
      <c r="Q20" s="20" t="s">
        <v>16</v>
      </c>
      <c r="S20" s="9" t="str">
        <f t="shared" si="0"/>
        <v>in_Reserve-0022</v>
      </c>
    </row>
    <row r="21" spans="1:19" ht="15" customHeight="1" x14ac:dyDescent="0.25">
      <c r="A21" s="136"/>
      <c r="B21" s="16" t="s">
        <v>6</v>
      </c>
      <c r="C21" s="17" t="s">
        <v>7</v>
      </c>
      <c r="D21" s="133"/>
      <c r="E21" s="59"/>
      <c r="F21" s="60"/>
      <c r="G21" s="130"/>
      <c r="H21" s="17">
        <v>3</v>
      </c>
      <c r="I21" s="41" t="str">
        <f>CONCATENATE("%I",G18,".",H21)</f>
        <v>%I2.3</v>
      </c>
      <c r="J21" s="54"/>
      <c r="K21" s="55"/>
      <c r="L21" s="55"/>
      <c r="M21" s="56"/>
      <c r="N21" s="41" t="s">
        <v>279</v>
      </c>
      <c r="O21" s="41"/>
      <c r="P21" s="41"/>
      <c r="Q21" s="20" t="s">
        <v>16</v>
      </c>
      <c r="S21" s="9" t="str">
        <f t="shared" si="0"/>
        <v>in_Reserve-0023</v>
      </c>
    </row>
    <row r="22" spans="1:19" ht="15" customHeight="1" x14ac:dyDescent="0.25">
      <c r="A22" s="136"/>
      <c r="B22" s="16" t="s">
        <v>6</v>
      </c>
      <c r="C22" s="17" t="s">
        <v>7</v>
      </c>
      <c r="D22" s="133"/>
      <c r="E22" s="59"/>
      <c r="F22" s="60"/>
      <c r="G22" s="130"/>
      <c r="H22" s="17">
        <v>4</v>
      </c>
      <c r="I22" s="41" t="str">
        <f>CONCATENATE("%I",G18,".",H22)</f>
        <v>%I2.4</v>
      </c>
      <c r="J22" s="54"/>
      <c r="K22" s="55"/>
      <c r="L22" s="55"/>
      <c r="M22" s="56"/>
      <c r="N22" s="41" t="s">
        <v>280</v>
      </c>
      <c r="O22" s="38"/>
      <c r="P22" s="38"/>
      <c r="Q22" s="20" t="s">
        <v>16</v>
      </c>
      <c r="S22" s="9" t="str">
        <f t="shared" si="0"/>
        <v>in_Reserve-0024</v>
      </c>
    </row>
    <row r="23" spans="1:19" ht="15" customHeight="1" x14ac:dyDescent="0.25">
      <c r="A23" s="136"/>
      <c r="B23" s="16" t="s">
        <v>6</v>
      </c>
      <c r="C23" s="17" t="s">
        <v>7</v>
      </c>
      <c r="D23" s="133"/>
      <c r="E23" s="59"/>
      <c r="F23" s="60"/>
      <c r="G23" s="130"/>
      <c r="H23" s="17">
        <v>5</v>
      </c>
      <c r="I23" s="41" t="str">
        <f>CONCATENATE("%I",G18,".",H23)</f>
        <v>%I2.5</v>
      </c>
      <c r="J23" s="54"/>
      <c r="K23" s="55"/>
      <c r="L23" s="55"/>
      <c r="M23" s="56"/>
      <c r="N23" s="41" t="s">
        <v>281</v>
      </c>
      <c r="O23" s="41"/>
      <c r="P23" s="41"/>
      <c r="Q23" s="20" t="s">
        <v>16</v>
      </c>
      <c r="S23" s="9" t="str">
        <f t="shared" si="0"/>
        <v>in_Reserve-0025</v>
      </c>
    </row>
    <row r="24" spans="1:19" ht="15" customHeight="1" x14ac:dyDescent="0.25">
      <c r="A24" s="136"/>
      <c r="B24" s="16" t="s">
        <v>6</v>
      </c>
      <c r="C24" s="17" t="s">
        <v>7</v>
      </c>
      <c r="D24" s="133"/>
      <c r="E24" s="59"/>
      <c r="F24" s="60"/>
      <c r="G24" s="130"/>
      <c r="H24" s="17">
        <v>6</v>
      </c>
      <c r="I24" s="41" t="str">
        <f>CONCATENATE("%I",G18,".",H24)</f>
        <v>%I2.6</v>
      </c>
      <c r="J24" s="54"/>
      <c r="K24" s="55"/>
      <c r="L24" s="55"/>
      <c r="M24" s="56"/>
      <c r="N24" s="41" t="s">
        <v>282</v>
      </c>
      <c r="O24" s="41"/>
      <c r="P24" s="41"/>
      <c r="Q24" s="20" t="s">
        <v>16</v>
      </c>
      <c r="S24" s="9" t="str">
        <f t="shared" si="0"/>
        <v>in_Reserve-0026</v>
      </c>
    </row>
    <row r="25" spans="1:19" ht="15" customHeight="1" x14ac:dyDescent="0.25">
      <c r="A25" s="136"/>
      <c r="B25" s="16" t="s">
        <v>6</v>
      </c>
      <c r="C25" s="17" t="s">
        <v>7</v>
      </c>
      <c r="D25" s="133"/>
      <c r="E25" s="59"/>
      <c r="F25" s="60"/>
      <c r="G25" s="130"/>
      <c r="H25" s="17">
        <v>7</v>
      </c>
      <c r="I25" s="128" t="str">
        <f>CONCATENATE("%I",G18,".",H25)</f>
        <v>%I2.7</v>
      </c>
      <c r="J25" s="54"/>
      <c r="K25" s="55"/>
      <c r="L25" s="55"/>
      <c r="M25" s="56"/>
      <c r="N25" s="41" t="s">
        <v>283</v>
      </c>
      <c r="O25" s="38"/>
      <c r="P25" s="38"/>
      <c r="Q25" s="20" t="s">
        <v>16</v>
      </c>
      <c r="S25" s="9" t="str">
        <f t="shared" si="0"/>
        <v>in_Reserve-0027</v>
      </c>
    </row>
    <row r="26" spans="1:19" ht="15" customHeight="1" x14ac:dyDescent="0.25">
      <c r="A26" s="136"/>
      <c r="B26" s="16" t="s">
        <v>6</v>
      </c>
      <c r="C26" s="17" t="s">
        <v>7</v>
      </c>
      <c r="D26" s="133"/>
      <c r="E26" s="59"/>
      <c r="F26" s="60"/>
      <c r="G26" s="130">
        <v>3</v>
      </c>
      <c r="H26" s="17">
        <v>0</v>
      </c>
      <c r="I26" s="128" t="str">
        <f>CONCATENATE("%I",G26,".",H26)</f>
        <v>%I3.0</v>
      </c>
      <c r="J26" s="54"/>
      <c r="K26" s="55"/>
      <c r="L26" s="55"/>
      <c r="M26" s="56"/>
      <c r="N26" s="41" t="s">
        <v>284</v>
      </c>
      <c r="O26" s="38"/>
      <c r="P26" s="38"/>
      <c r="Q26" s="20" t="s">
        <v>16</v>
      </c>
      <c r="S26" s="9" t="str">
        <f t="shared" si="0"/>
        <v>in_Reserve-0030</v>
      </c>
    </row>
    <row r="27" spans="1:19" ht="15" customHeight="1" x14ac:dyDescent="0.25">
      <c r="A27" s="136"/>
      <c r="B27" s="16" t="s">
        <v>6</v>
      </c>
      <c r="C27" s="17" t="s">
        <v>7</v>
      </c>
      <c r="D27" s="133"/>
      <c r="E27" s="59"/>
      <c r="F27" s="60"/>
      <c r="G27" s="130"/>
      <c r="H27" s="17">
        <v>1</v>
      </c>
      <c r="I27" s="41" t="str">
        <f>CONCATENATE("%I",G26,".",H27)</f>
        <v>%I3.1</v>
      </c>
      <c r="J27" s="54"/>
      <c r="K27" s="55"/>
      <c r="L27" s="55"/>
      <c r="M27" s="56"/>
      <c r="N27" s="41" t="s">
        <v>285</v>
      </c>
      <c r="O27" s="35"/>
      <c r="P27" s="35"/>
      <c r="Q27" s="20" t="s">
        <v>16</v>
      </c>
      <c r="S27" s="9" t="str">
        <f t="shared" si="0"/>
        <v>in_Reserve-0031</v>
      </c>
    </row>
    <row r="28" spans="1:19" ht="15" customHeight="1" x14ac:dyDescent="0.25">
      <c r="A28" s="136"/>
      <c r="B28" s="16" t="s">
        <v>6</v>
      </c>
      <c r="C28" s="17" t="s">
        <v>7</v>
      </c>
      <c r="D28" s="133"/>
      <c r="E28" s="59"/>
      <c r="F28" s="60"/>
      <c r="G28" s="130"/>
      <c r="H28" s="17">
        <v>2</v>
      </c>
      <c r="I28" s="41" t="str">
        <f>CONCATENATE("%I",G26,".",H28)</f>
        <v>%I3.2</v>
      </c>
      <c r="J28" s="54"/>
      <c r="K28" s="55"/>
      <c r="L28" s="55"/>
      <c r="M28" s="56"/>
      <c r="N28" s="41" t="s">
        <v>286</v>
      </c>
      <c r="O28" s="35"/>
      <c r="P28" s="35"/>
      <c r="Q28" s="20" t="s">
        <v>16</v>
      </c>
      <c r="S28" s="9" t="str">
        <f t="shared" si="0"/>
        <v>in_Reserve-0032</v>
      </c>
    </row>
    <row r="29" spans="1:19" ht="15" customHeight="1" x14ac:dyDescent="0.25">
      <c r="A29" s="136"/>
      <c r="B29" s="16" t="s">
        <v>6</v>
      </c>
      <c r="C29" s="17" t="s">
        <v>7</v>
      </c>
      <c r="D29" s="133"/>
      <c r="E29" s="59"/>
      <c r="F29" s="60"/>
      <c r="G29" s="130"/>
      <c r="H29" s="17">
        <v>3</v>
      </c>
      <c r="I29" s="41" t="str">
        <f>CONCATENATE("%I",G26,".",H29)</f>
        <v>%I3.3</v>
      </c>
      <c r="J29" s="54"/>
      <c r="K29" s="55"/>
      <c r="L29" s="55"/>
      <c r="M29" s="56"/>
      <c r="N29" s="41" t="s">
        <v>287</v>
      </c>
      <c r="O29" s="41"/>
      <c r="P29" s="41"/>
      <c r="Q29" s="20" t="s">
        <v>16</v>
      </c>
      <c r="S29" s="9" t="str">
        <f t="shared" si="0"/>
        <v>in_Reserve-0033</v>
      </c>
    </row>
    <row r="30" spans="1:19" ht="15" customHeight="1" x14ac:dyDescent="0.25">
      <c r="A30" s="136"/>
      <c r="B30" s="16" t="s">
        <v>6</v>
      </c>
      <c r="C30" s="17" t="s">
        <v>7</v>
      </c>
      <c r="D30" s="133"/>
      <c r="E30" s="59"/>
      <c r="F30" s="60"/>
      <c r="G30" s="130"/>
      <c r="H30" s="17">
        <v>4</v>
      </c>
      <c r="I30" s="41" t="str">
        <f>CONCATENATE("%I",G26,".",H30)</f>
        <v>%I3.4</v>
      </c>
      <c r="J30" s="54"/>
      <c r="K30" s="55"/>
      <c r="L30" s="55"/>
      <c r="M30" s="56"/>
      <c r="N30" s="41" t="s">
        <v>288</v>
      </c>
      <c r="O30" s="38"/>
      <c r="P30" s="38"/>
      <c r="Q30" s="20" t="s">
        <v>16</v>
      </c>
      <c r="S30" s="9" t="str">
        <f t="shared" si="0"/>
        <v>in_Reserve-0034</v>
      </c>
    </row>
    <row r="31" spans="1:19" ht="15" customHeight="1" x14ac:dyDescent="0.25">
      <c r="A31" s="136"/>
      <c r="B31" s="16" t="s">
        <v>6</v>
      </c>
      <c r="C31" s="17" t="s">
        <v>7</v>
      </c>
      <c r="D31" s="133"/>
      <c r="E31" s="59"/>
      <c r="F31" s="60"/>
      <c r="G31" s="130"/>
      <c r="H31" s="17">
        <v>5</v>
      </c>
      <c r="I31" s="41" t="str">
        <f>CONCATENATE("%I",G26,".",H31)</f>
        <v>%I3.5</v>
      </c>
      <c r="J31" s="54"/>
      <c r="K31" s="55"/>
      <c r="L31" s="55"/>
      <c r="M31" s="56"/>
      <c r="N31" s="41" t="s">
        <v>289</v>
      </c>
      <c r="O31" s="38"/>
      <c r="P31" s="38"/>
      <c r="Q31" s="20" t="s">
        <v>16</v>
      </c>
      <c r="S31" s="9" t="str">
        <f t="shared" si="0"/>
        <v>in_Reserve-0035</v>
      </c>
    </row>
    <row r="32" spans="1:19" ht="15" customHeight="1" x14ac:dyDescent="0.25">
      <c r="A32" s="136"/>
      <c r="B32" s="16" t="s">
        <v>6</v>
      </c>
      <c r="C32" s="17" t="s">
        <v>7</v>
      </c>
      <c r="D32" s="133"/>
      <c r="E32" s="59"/>
      <c r="F32" s="60"/>
      <c r="G32" s="130"/>
      <c r="H32" s="17">
        <v>6</v>
      </c>
      <c r="I32" s="41" t="str">
        <f>CONCATENATE("%I",G26,".",H32)</f>
        <v>%I3.6</v>
      </c>
      <c r="J32" s="54"/>
      <c r="K32" s="55"/>
      <c r="L32" s="55"/>
      <c r="M32" s="56"/>
      <c r="N32" s="41" t="s">
        <v>290</v>
      </c>
      <c r="O32" s="38"/>
      <c r="P32" s="38"/>
      <c r="Q32" s="20" t="s">
        <v>16</v>
      </c>
      <c r="S32" s="9" t="str">
        <f t="shared" si="0"/>
        <v>in_Reserve-0036</v>
      </c>
    </row>
    <row r="33" spans="1:23" ht="15" customHeight="1" thickBot="1" x14ac:dyDescent="0.3">
      <c r="A33" s="137"/>
      <c r="B33" s="21" t="s">
        <v>6</v>
      </c>
      <c r="C33" s="22" t="s">
        <v>7</v>
      </c>
      <c r="D33" s="134"/>
      <c r="E33" s="59"/>
      <c r="F33" s="60"/>
      <c r="G33" s="131"/>
      <c r="H33" s="22">
        <v>7</v>
      </c>
      <c r="I33" s="41" t="str">
        <f>CONCATENATE("%I",G26,".",H33)</f>
        <v>%I3.7</v>
      </c>
      <c r="J33" s="54"/>
      <c r="K33" s="55"/>
      <c r="L33" s="55"/>
      <c r="M33" s="56"/>
      <c r="N33" s="41" t="s">
        <v>291</v>
      </c>
      <c r="O33" s="38"/>
      <c r="P33" s="38"/>
      <c r="Q33" s="20" t="s">
        <v>16</v>
      </c>
      <c r="S33" s="9" t="str">
        <f t="shared" si="0"/>
        <v>in_Reserve-0037</v>
      </c>
    </row>
    <row r="34" spans="1:23" ht="15" customHeight="1" x14ac:dyDescent="0.25">
      <c r="A34" s="135" t="s">
        <v>12</v>
      </c>
      <c r="B34" s="26" t="s">
        <v>10</v>
      </c>
      <c r="C34" s="27" t="s">
        <v>112</v>
      </c>
      <c r="D34" s="132" t="s">
        <v>236</v>
      </c>
      <c r="E34" s="141" t="s">
        <v>90</v>
      </c>
      <c r="F34" s="142">
        <v>8</v>
      </c>
      <c r="G34" s="129">
        <v>10</v>
      </c>
      <c r="H34" s="27">
        <v>0</v>
      </c>
      <c r="I34" s="40" t="str">
        <f>CONCATENATE("%I",G34,".",H34)</f>
        <v>%I10.0</v>
      </c>
      <c r="J34" s="49" t="s">
        <v>85</v>
      </c>
      <c r="K34" s="49" t="s">
        <v>100</v>
      </c>
      <c r="L34" s="49" t="s">
        <v>95</v>
      </c>
      <c r="M34" s="49" t="s">
        <v>96</v>
      </c>
      <c r="N34" s="40" t="s">
        <v>248</v>
      </c>
      <c r="O34" s="40"/>
      <c r="P34" s="40" t="s">
        <v>160</v>
      </c>
      <c r="Q34" s="24" t="s">
        <v>27</v>
      </c>
      <c r="R34" s="9"/>
      <c r="S34" s="4" t="str">
        <f>IF(O34="X",CONCATENATE(N34,"_Inv"),N34)</f>
        <v>TTT_Plan_verrouille</v>
      </c>
      <c r="U34" s="6"/>
      <c r="V34" s="6"/>
      <c r="W34" s="6"/>
    </row>
    <row r="35" spans="1:23" ht="15" customHeight="1" x14ac:dyDescent="0.25">
      <c r="A35" s="136"/>
      <c r="B35" s="28" t="s">
        <v>10</v>
      </c>
      <c r="C35" s="29" t="s">
        <v>112</v>
      </c>
      <c r="D35" s="133"/>
      <c r="E35" s="139"/>
      <c r="F35" s="143"/>
      <c r="G35" s="130"/>
      <c r="H35" s="29">
        <v>1</v>
      </c>
      <c r="I35" s="41" t="str">
        <f>CONCATENATE("%I",G34,".",H35)</f>
        <v>%I10.1</v>
      </c>
      <c r="J35" s="50" t="s">
        <v>85</v>
      </c>
      <c r="K35" s="50" t="s">
        <v>100</v>
      </c>
      <c r="L35" s="50" t="s">
        <v>95</v>
      </c>
      <c r="M35" s="50" t="s">
        <v>96</v>
      </c>
      <c r="N35" s="41" t="s">
        <v>249</v>
      </c>
      <c r="O35" s="41"/>
      <c r="P35" s="41" t="s">
        <v>160</v>
      </c>
      <c r="Q35" s="20" t="s">
        <v>26</v>
      </c>
      <c r="R35" s="9"/>
      <c r="S35" s="4" t="str">
        <f>IF(O35="X",CONCATENATE(N35,"_Inv"),N35)</f>
        <v>TTT_Cone_verrouille</v>
      </c>
      <c r="T35" s="5"/>
      <c r="U35" s="6"/>
      <c r="V35" s="6"/>
      <c r="W35" s="6"/>
    </row>
    <row r="36" spans="1:23" ht="15" customHeight="1" x14ac:dyDescent="0.25">
      <c r="A36" s="136"/>
      <c r="B36" s="28" t="s">
        <v>10</v>
      </c>
      <c r="C36" s="29" t="s">
        <v>112</v>
      </c>
      <c r="D36" s="133"/>
      <c r="E36" s="139"/>
      <c r="F36" s="143"/>
      <c r="G36" s="130"/>
      <c r="H36" s="29">
        <v>2</v>
      </c>
      <c r="I36" s="41" t="str">
        <f>CONCATENATE("%I",G34,".",H36)</f>
        <v>%I10.2</v>
      </c>
      <c r="J36" s="50" t="s">
        <v>85</v>
      </c>
      <c r="K36" s="50" t="s">
        <v>100</v>
      </c>
      <c r="L36" s="50" t="s">
        <v>95</v>
      </c>
      <c r="M36" s="50" t="s">
        <v>96</v>
      </c>
      <c r="N36" s="41" t="s">
        <v>250</v>
      </c>
      <c r="O36" s="41"/>
      <c r="P36" s="41" t="s">
        <v>160</v>
      </c>
      <c r="Q36" s="20" t="s">
        <v>25</v>
      </c>
      <c r="R36" s="9"/>
      <c r="S36" s="4" t="str">
        <f>IF(O36="X",CONCATENATE(N36,"_Inv"),N36)</f>
        <v>TTT_Cylindre_verrouille</v>
      </c>
      <c r="U36" s="6"/>
      <c r="V36" s="6"/>
      <c r="W36" s="6"/>
    </row>
    <row r="37" spans="1:23" ht="15" customHeight="1" x14ac:dyDescent="0.25">
      <c r="A37" s="136"/>
      <c r="B37" s="28" t="s">
        <v>10</v>
      </c>
      <c r="C37" s="29" t="s">
        <v>112</v>
      </c>
      <c r="D37" s="133"/>
      <c r="E37" s="139"/>
      <c r="F37" s="143"/>
      <c r="G37" s="130"/>
      <c r="H37" s="29">
        <v>3</v>
      </c>
      <c r="I37" s="41" t="str">
        <f>CONCATENATE("%I",G34,".",H37)</f>
        <v>%I10.3</v>
      </c>
      <c r="J37" s="50" t="s">
        <v>85</v>
      </c>
      <c r="K37" s="50" t="s">
        <v>100</v>
      </c>
      <c r="L37" s="50" t="s">
        <v>95</v>
      </c>
      <c r="M37" s="50" t="s">
        <v>96</v>
      </c>
      <c r="N37" s="41" t="s">
        <v>251</v>
      </c>
      <c r="O37" s="41"/>
      <c r="P37" s="41" t="s">
        <v>160</v>
      </c>
      <c r="Q37" s="20" t="s">
        <v>24</v>
      </c>
      <c r="R37" s="9"/>
      <c r="S37" s="4" t="str">
        <f>IF(O37="X",CONCATENATE(N37,"_Inv"),N37)</f>
        <v>TTT_Plan_deverrouille</v>
      </c>
      <c r="U37" s="6"/>
      <c r="V37" s="6"/>
      <c r="W37" s="6"/>
    </row>
    <row r="38" spans="1:23" ht="15" customHeight="1" x14ac:dyDescent="0.25">
      <c r="A38" s="136"/>
      <c r="B38" s="28" t="s">
        <v>10</v>
      </c>
      <c r="C38" s="29" t="s">
        <v>112</v>
      </c>
      <c r="D38" s="133"/>
      <c r="E38" s="139"/>
      <c r="F38" s="143"/>
      <c r="G38" s="130"/>
      <c r="H38" s="29">
        <v>4</v>
      </c>
      <c r="I38" s="41" t="str">
        <f>CONCATENATE("%I",G34,".",H38)</f>
        <v>%I10.4</v>
      </c>
      <c r="J38" s="50" t="s">
        <v>85</v>
      </c>
      <c r="K38" s="50" t="s">
        <v>100</v>
      </c>
      <c r="L38" s="50" t="s">
        <v>95</v>
      </c>
      <c r="M38" s="50" t="s">
        <v>96</v>
      </c>
      <c r="N38" s="41" t="s">
        <v>252</v>
      </c>
      <c r="O38" s="41"/>
      <c r="P38" s="41" t="s">
        <v>160</v>
      </c>
      <c r="Q38" s="20" t="s">
        <v>28</v>
      </c>
      <c r="R38" s="9"/>
      <c r="S38" s="4" t="str">
        <f>IF(O38="X",CONCATENATE(N38,"_Inv"),N38)</f>
        <v>TTT_Cone_deverrouille</v>
      </c>
      <c r="U38" s="6"/>
      <c r="V38" s="6"/>
      <c r="W38" s="6"/>
    </row>
    <row r="39" spans="1:23" ht="15" customHeight="1" x14ac:dyDescent="0.25">
      <c r="A39" s="136"/>
      <c r="B39" s="28" t="s">
        <v>10</v>
      </c>
      <c r="C39" s="29" t="s">
        <v>112</v>
      </c>
      <c r="D39" s="133"/>
      <c r="E39" s="139"/>
      <c r="F39" s="143"/>
      <c r="G39" s="130"/>
      <c r="H39" s="29">
        <v>5</v>
      </c>
      <c r="I39" s="41" t="str">
        <f>CONCATENATE("%I",G34,".",H39)</f>
        <v>%I10.5</v>
      </c>
      <c r="J39" s="50" t="s">
        <v>85</v>
      </c>
      <c r="K39" s="50" t="s">
        <v>100</v>
      </c>
      <c r="L39" s="50" t="s">
        <v>95</v>
      </c>
      <c r="M39" s="50" t="s">
        <v>96</v>
      </c>
      <c r="N39" s="41" t="s">
        <v>253</v>
      </c>
      <c r="O39" s="41"/>
      <c r="P39" s="41" t="s">
        <v>160</v>
      </c>
      <c r="Q39" s="20" t="s">
        <v>29</v>
      </c>
      <c r="S39" s="9" t="str">
        <f t="shared" ref="S39" si="1">IF(O39="X",CONCATENATE(N39,"_Inv"),N39)</f>
        <v>TTT_Cylindre_deverrouille</v>
      </c>
      <c r="T39" s="9"/>
      <c r="U39" s="6"/>
      <c r="V39" s="6"/>
      <c r="W39" s="6"/>
    </row>
    <row r="40" spans="1:23" ht="15" customHeight="1" x14ac:dyDescent="0.25">
      <c r="A40" s="136"/>
      <c r="B40" s="28" t="s">
        <v>10</v>
      </c>
      <c r="C40" s="29" t="s">
        <v>112</v>
      </c>
      <c r="D40" s="133"/>
      <c r="E40" s="139"/>
      <c r="F40" s="143"/>
      <c r="G40" s="130"/>
      <c r="H40" s="29">
        <v>6</v>
      </c>
      <c r="I40" s="41" t="str">
        <f>CONCATENATE("%I",G34,".",H40)</f>
        <v>%I10.6</v>
      </c>
      <c r="J40" s="50" t="s">
        <v>85</v>
      </c>
      <c r="K40" s="68" t="s">
        <v>199</v>
      </c>
      <c r="L40" s="68" t="s">
        <v>230</v>
      </c>
      <c r="M40" s="50" t="s">
        <v>96</v>
      </c>
      <c r="N40" s="41" t="s">
        <v>111</v>
      </c>
      <c r="O40" s="41"/>
      <c r="P40" s="41" t="s">
        <v>160</v>
      </c>
      <c r="Q40" s="20" t="s">
        <v>215</v>
      </c>
      <c r="R40" s="9"/>
      <c r="S40" s="4" t="str">
        <f t="shared" ref="S40:S91" si="2">IF(O40="X",CONCATENATE(N40,"_Inv"),N40)</f>
        <v>Tracteur_DebrayageSecurite</v>
      </c>
      <c r="U40" s="6"/>
      <c r="V40" s="6"/>
      <c r="W40" s="6"/>
    </row>
    <row r="41" spans="1:23" ht="15" customHeight="1" x14ac:dyDescent="0.25">
      <c r="A41" s="136"/>
      <c r="B41" s="28" t="s">
        <v>10</v>
      </c>
      <c r="C41" s="29" t="s">
        <v>112</v>
      </c>
      <c r="D41" s="133"/>
      <c r="E41" s="139"/>
      <c r="F41" s="143"/>
      <c r="G41" s="130"/>
      <c r="H41" s="29">
        <v>7</v>
      </c>
      <c r="I41" s="128" t="str">
        <f>CONCATENATE("%I",G34,".",H41)</f>
        <v>%I10.7</v>
      </c>
      <c r="J41" s="50" t="s">
        <v>85</v>
      </c>
      <c r="K41" s="68" t="s">
        <v>199</v>
      </c>
      <c r="L41" s="68" t="s">
        <v>230</v>
      </c>
      <c r="M41" s="50" t="s">
        <v>96</v>
      </c>
      <c r="N41" s="41" t="s">
        <v>208</v>
      </c>
      <c r="O41" s="41"/>
      <c r="P41" s="41" t="s">
        <v>160</v>
      </c>
      <c r="Q41" s="20" t="s">
        <v>216</v>
      </c>
      <c r="R41" s="9"/>
      <c r="S41" s="4" t="str">
        <f>IF(O41="X",CONCATENATE(N41,"_Inv"),N41)</f>
        <v>Tracteur_DebrayageDetelage</v>
      </c>
      <c r="U41" s="6"/>
      <c r="V41" s="6"/>
      <c r="W41" s="6"/>
    </row>
    <row r="42" spans="1:23" ht="15" customHeight="1" x14ac:dyDescent="0.25">
      <c r="A42" s="136"/>
      <c r="B42" s="28" t="s">
        <v>10</v>
      </c>
      <c r="C42" s="29" t="s">
        <v>112</v>
      </c>
      <c r="D42" s="133"/>
      <c r="E42" s="139"/>
      <c r="F42" s="143"/>
      <c r="G42" s="130">
        <v>11</v>
      </c>
      <c r="H42" s="29">
        <v>0</v>
      </c>
      <c r="I42" s="128" t="str">
        <f>CONCATENATE("%I",G42,".",H42)</f>
        <v>%I11.0</v>
      </c>
      <c r="J42" s="50" t="s">
        <v>85</v>
      </c>
      <c r="K42" s="68" t="s">
        <v>199</v>
      </c>
      <c r="L42" s="68" t="s">
        <v>230</v>
      </c>
      <c r="M42" s="50" t="s">
        <v>96</v>
      </c>
      <c r="N42" s="41" t="s">
        <v>207</v>
      </c>
      <c r="O42" s="41"/>
      <c r="P42" s="41" t="s">
        <v>160</v>
      </c>
      <c r="Q42" s="18" t="s">
        <v>218</v>
      </c>
      <c r="R42" s="9"/>
      <c r="S42" s="9" t="str">
        <f>IF(O42="X",CONCATENATE(N42,"_Inv"),N42)</f>
        <v>Tracteur_DebrayageSurvitesse</v>
      </c>
      <c r="T42" s="9"/>
      <c r="U42" s="6"/>
      <c r="V42" s="6"/>
      <c r="W42" s="6"/>
    </row>
    <row r="43" spans="1:23" ht="15" customHeight="1" x14ac:dyDescent="0.25">
      <c r="A43" s="136"/>
      <c r="B43" s="28" t="s">
        <v>10</v>
      </c>
      <c r="C43" s="29" t="s">
        <v>112</v>
      </c>
      <c r="D43" s="133"/>
      <c r="E43" s="139"/>
      <c r="F43" s="143"/>
      <c r="G43" s="130"/>
      <c r="H43" s="29">
        <v>1</v>
      </c>
      <c r="I43" s="41" t="str">
        <f>CONCATENATE("%I",G42,".",H43)</f>
        <v>%I11.1</v>
      </c>
      <c r="J43" s="50" t="s">
        <v>85</v>
      </c>
      <c r="K43" s="68" t="s">
        <v>99</v>
      </c>
      <c r="L43" s="68" t="s">
        <v>98</v>
      </c>
      <c r="M43" s="50" t="s">
        <v>96</v>
      </c>
      <c r="N43" s="41" t="s">
        <v>261</v>
      </c>
      <c r="O43" s="41"/>
      <c r="P43" s="41" t="s">
        <v>160</v>
      </c>
      <c r="Q43" s="18" t="s">
        <v>40</v>
      </c>
      <c r="R43" s="9"/>
      <c r="S43" s="9" t="str">
        <f t="shared" si="2"/>
        <v>TTT_Plan_CoupleAtteint</v>
      </c>
      <c r="T43" s="9"/>
      <c r="U43" s="6"/>
      <c r="V43" s="6"/>
      <c r="W43" s="6"/>
    </row>
    <row r="44" spans="1:23" ht="15" customHeight="1" x14ac:dyDescent="0.25">
      <c r="A44" s="136"/>
      <c r="B44" s="28" t="s">
        <v>10</v>
      </c>
      <c r="C44" s="29" t="s">
        <v>112</v>
      </c>
      <c r="D44" s="133"/>
      <c r="E44" s="139"/>
      <c r="F44" s="143"/>
      <c r="G44" s="130"/>
      <c r="H44" s="29">
        <v>2</v>
      </c>
      <c r="I44" s="41" t="str">
        <f>CONCATENATE("%I",G42,".",H44)</f>
        <v>%I11.2</v>
      </c>
      <c r="J44" s="50" t="s">
        <v>85</v>
      </c>
      <c r="K44" s="68" t="s">
        <v>99</v>
      </c>
      <c r="L44" s="68" t="s">
        <v>98</v>
      </c>
      <c r="M44" s="50" t="s">
        <v>96</v>
      </c>
      <c r="N44" s="41" t="s">
        <v>262</v>
      </c>
      <c r="O44" s="41"/>
      <c r="P44" s="41" t="s">
        <v>160</v>
      </c>
      <c r="Q44" s="20" t="s">
        <v>42</v>
      </c>
      <c r="R44" s="9"/>
      <c r="S44" s="9" t="str">
        <f t="shared" si="2"/>
        <v>TTT_Cone_CoupleAtteint</v>
      </c>
      <c r="T44" s="7"/>
      <c r="U44" s="6"/>
      <c r="V44" s="6"/>
      <c r="W44" s="6"/>
    </row>
    <row r="45" spans="1:23" ht="15" customHeight="1" x14ac:dyDescent="0.25">
      <c r="A45" s="136"/>
      <c r="B45" s="28" t="s">
        <v>10</v>
      </c>
      <c r="C45" s="29" t="s">
        <v>112</v>
      </c>
      <c r="D45" s="133"/>
      <c r="E45" s="139"/>
      <c r="F45" s="143"/>
      <c r="G45" s="130"/>
      <c r="H45" s="29">
        <v>3</v>
      </c>
      <c r="I45" s="41" t="str">
        <f>CONCATENATE("%I",G42,".",H45)</f>
        <v>%I11.3</v>
      </c>
      <c r="J45" s="50" t="s">
        <v>85</v>
      </c>
      <c r="K45" s="68" t="s">
        <v>99</v>
      </c>
      <c r="L45" s="68" t="s">
        <v>98</v>
      </c>
      <c r="M45" s="50" t="s">
        <v>96</v>
      </c>
      <c r="N45" s="41" t="s">
        <v>263</v>
      </c>
      <c r="O45" s="41"/>
      <c r="P45" s="41" t="s">
        <v>160</v>
      </c>
      <c r="Q45" s="20" t="s">
        <v>45</v>
      </c>
      <c r="S45" s="9" t="str">
        <f t="shared" ref="S45" si="3">IF(O45="X",CONCATENATE(N45,"_Inv"),N45)</f>
        <v>TTT_Cylindre_CoupleAtteint</v>
      </c>
      <c r="T45" s="9"/>
      <c r="U45" s="6"/>
      <c r="V45" s="6"/>
      <c r="W45" s="6"/>
    </row>
    <row r="46" spans="1:23" ht="15" customHeight="1" x14ac:dyDescent="0.25">
      <c r="A46" s="136"/>
      <c r="B46" s="28" t="s">
        <v>10</v>
      </c>
      <c r="C46" s="29" t="s">
        <v>112</v>
      </c>
      <c r="D46" s="133"/>
      <c r="E46" s="139"/>
      <c r="F46" s="143"/>
      <c r="G46" s="130"/>
      <c r="H46" s="29">
        <v>4</v>
      </c>
      <c r="I46" s="41" t="str">
        <f>CONCATENATE("%I",G42,".",H46)</f>
        <v>%I11.4</v>
      </c>
      <c r="J46" s="48" t="str">
        <f t="shared" ref="J46:M46" si="4">J34</f>
        <v>1oo2</v>
      </c>
      <c r="K46" s="119" t="str">
        <f t="shared" si="4"/>
        <v>1 capt.</v>
      </c>
      <c r="L46" s="119" t="str">
        <f t="shared" si="4"/>
        <v>/</v>
      </c>
      <c r="M46" s="48" t="str">
        <f t="shared" si="4"/>
        <v>False</v>
      </c>
      <c r="N46" s="41" t="s">
        <v>254</v>
      </c>
      <c r="O46" s="41"/>
      <c r="P46" s="41" t="s">
        <v>160</v>
      </c>
      <c r="Q46" s="20" t="s">
        <v>20</v>
      </c>
      <c r="R46" s="9"/>
      <c r="S46" s="9" t="str">
        <f t="shared" si="2"/>
        <v>TTT_Plan_verrouilleBis</v>
      </c>
      <c r="T46" s="7"/>
      <c r="U46" s="6"/>
      <c r="V46" s="6"/>
      <c r="W46" s="6"/>
    </row>
    <row r="47" spans="1:23" ht="15" customHeight="1" x14ac:dyDescent="0.25">
      <c r="A47" s="136"/>
      <c r="B47" s="28" t="s">
        <v>10</v>
      </c>
      <c r="C47" s="29" t="s">
        <v>112</v>
      </c>
      <c r="D47" s="133"/>
      <c r="E47" s="139"/>
      <c r="F47" s="143"/>
      <c r="G47" s="130"/>
      <c r="H47" s="29">
        <v>5</v>
      </c>
      <c r="I47" s="41" t="str">
        <f>CONCATENATE("%I",G42,".",H47)</f>
        <v>%I11.5</v>
      </c>
      <c r="J47" s="48" t="str">
        <f t="shared" ref="J47:M47" si="5">J35</f>
        <v>1oo2</v>
      </c>
      <c r="K47" s="48" t="str">
        <f t="shared" si="5"/>
        <v>1 capt.</v>
      </c>
      <c r="L47" s="48" t="str">
        <f t="shared" si="5"/>
        <v>/</v>
      </c>
      <c r="M47" s="48" t="str">
        <f t="shared" si="5"/>
        <v>False</v>
      </c>
      <c r="N47" s="41" t="s">
        <v>255</v>
      </c>
      <c r="O47" s="41"/>
      <c r="P47" s="41" t="s">
        <v>160</v>
      </c>
      <c r="Q47" s="20" t="s">
        <v>21</v>
      </c>
      <c r="R47" s="9"/>
      <c r="S47" s="9" t="str">
        <f t="shared" si="2"/>
        <v>TTT_Cone_verrouilleBis</v>
      </c>
      <c r="T47" s="7"/>
      <c r="U47" s="6"/>
      <c r="V47" s="6"/>
      <c r="W47" s="6"/>
    </row>
    <row r="48" spans="1:23" ht="15" customHeight="1" x14ac:dyDescent="0.25">
      <c r="A48" s="136"/>
      <c r="B48" s="28" t="s">
        <v>10</v>
      </c>
      <c r="C48" s="29" t="s">
        <v>112</v>
      </c>
      <c r="D48" s="133"/>
      <c r="E48" s="139"/>
      <c r="F48" s="143"/>
      <c r="G48" s="130"/>
      <c r="H48" s="29">
        <v>6</v>
      </c>
      <c r="I48" s="41" t="str">
        <f>CONCATENATE("%I",G42,".",H48)</f>
        <v>%I11.6</v>
      </c>
      <c r="J48" s="48" t="str">
        <f t="shared" ref="J48:M48" si="6">J36</f>
        <v>1oo2</v>
      </c>
      <c r="K48" s="48" t="str">
        <f t="shared" si="6"/>
        <v>1 capt.</v>
      </c>
      <c r="L48" s="48" t="str">
        <f t="shared" si="6"/>
        <v>/</v>
      </c>
      <c r="M48" s="48" t="str">
        <f t="shared" si="6"/>
        <v>False</v>
      </c>
      <c r="N48" s="41" t="s">
        <v>256</v>
      </c>
      <c r="O48" s="41"/>
      <c r="P48" s="41" t="s">
        <v>160</v>
      </c>
      <c r="Q48" s="20" t="s">
        <v>22</v>
      </c>
      <c r="R48" s="9"/>
      <c r="S48" s="4" t="str">
        <f t="shared" si="2"/>
        <v>TTT_Cylindre_verrouilleBis</v>
      </c>
      <c r="T48" s="8"/>
      <c r="U48" s="6"/>
      <c r="V48" s="6"/>
      <c r="W48" s="6"/>
    </row>
    <row r="49" spans="1:23" ht="15" customHeight="1" x14ac:dyDescent="0.25">
      <c r="A49" s="136"/>
      <c r="B49" s="28" t="s">
        <v>10</v>
      </c>
      <c r="C49" s="29" t="s">
        <v>112</v>
      </c>
      <c r="D49" s="133"/>
      <c r="E49" s="139"/>
      <c r="F49" s="143"/>
      <c r="G49" s="130"/>
      <c r="H49" s="29">
        <v>7</v>
      </c>
      <c r="I49" s="128" t="str">
        <f>CONCATENATE("%I",G42,".",H49)</f>
        <v>%I11.7</v>
      </c>
      <c r="J49" s="48" t="str">
        <f t="shared" ref="J49:M49" si="7">J37</f>
        <v>1oo2</v>
      </c>
      <c r="K49" s="48" t="str">
        <f t="shared" si="7"/>
        <v>1 capt.</v>
      </c>
      <c r="L49" s="48" t="str">
        <f t="shared" si="7"/>
        <v>/</v>
      </c>
      <c r="M49" s="48" t="str">
        <f t="shared" si="7"/>
        <v>False</v>
      </c>
      <c r="N49" s="41" t="s">
        <v>257</v>
      </c>
      <c r="O49" s="41"/>
      <c r="P49" s="41" t="s">
        <v>160</v>
      </c>
      <c r="Q49" s="20" t="s">
        <v>23</v>
      </c>
      <c r="R49" s="9"/>
      <c r="S49" s="4" t="str">
        <f t="shared" si="2"/>
        <v>TTT_Plan_deverrouilleBis</v>
      </c>
      <c r="T49" s="8"/>
      <c r="U49" s="6"/>
      <c r="V49" s="6"/>
      <c r="W49" s="6"/>
    </row>
    <row r="50" spans="1:23" ht="15" customHeight="1" x14ac:dyDescent="0.25">
      <c r="A50" s="136"/>
      <c r="B50" s="28" t="s">
        <v>10</v>
      </c>
      <c r="C50" s="29" t="s">
        <v>112</v>
      </c>
      <c r="D50" s="133"/>
      <c r="E50" s="139"/>
      <c r="F50" s="143"/>
      <c r="G50" s="130">
        <v>12</v>
      </c>
      <c r="H50" s="29">
        <v>0</v>
      </c>
      <c r="I50" s="128" t="str">
        <f>CONCATENATE("%I",G50,".",H50)</f>
        <v>%I12.0</v>
      </c>
      <c r="J50" s="48" t="str">
        <f t="shared" ref="J50:M50" si="8">J38</f>
        <v>1oo2</v>
      </c>
      <c r="K50" s="48" t="str">
        <f t="shared" si="8"/>
        <v>1 capt.</v>
      </c>
      <c r="L50" s="48" t="str">
        <f t="shared" si="8"/>
        <v>/</v>
      </c>
      <c r="M50" s="48" t="str">
        <f t="shared" si="8"/>
        <v>False</v>
      </c>
      <c r="N50" s="41" t="s">
        <v>258</v>
      </c>
      <c r="O50" s="41"/>
      <c r="P50" s="41" t="s">
        <v>160</v>
      </c>
      <c r="Q50" s="20" t="s">
        <v>30</v>
      </c>
      <c r="R50" s="9"/>
      <c r="S50" s="4" t="str">
        <f t="shared" si="2"/>
        <v>TTT_Cone_deverrouilleBis</v>
      </c>
      <c r="T50" s="7"/>
      <c r="U50" s="6"/>
      <c r="V50" s="6"/>
      <c r="W50" s="6"/>
    </row>
    <row r="51" spans="1:23" ht="15" customHeight="1" x14ac:dyDescent="0.25">
      <c r="A51" s="136"/>
      <c r="B51" s="28" t="s">
        <v>10</v>
      </c>
      <c r="C51" s="29" t="s">
        <v>112</v>
      </c>
      <c r="D51" s="133"/>
      <c r="E51" s="139"/>
      <c r="F51" s="143"/>
      <c r="G51" s="130"/>
      <c r="H51" s="29">
        <v>1</v>
      </c>
      <c r="I51" s="41" t="str">
        <f>CONCATENATE("%I",G50,".",H51)</f>
        <v>%I12.1</v>
      </c>
      <c r="J51" s="48" t="str">
        <f t="shared" ref="J51:M52" si="9">J39</f>
        <v>1oo2</v>
      </c>
      <c r="K51" s="48" t="str">
        <f t="shared" si="9"/>
        <v>1 capt.</v>
      </c>
      <c r="L51" s="48" t="str">
        <f t="shared" si="9"/>
        <v>/</v>
      </c>
      <c r="M51" s="48" t="str">
        <f t="shared" si="9"/>
        <v>False</v>
      </c>
      <c r="N51" s="41" t="s">
        <v>259</v>
      </c>
      <c r="O51" s="41"/>
      <c r="P51" s="41" t="s">
        <v>160</v>
      </c>
      <c r="Q51" s="20" t="s">
        <v>31</v>
      </c>
      <c r="R51" s="9"/>
      <c r="S51" s="9" t="str">
        <f t="shared" si="2"/>
        <v>TTT_Cylindre_deverrouilleBis</v>
      </c>
      <c r="T51" s="9"/>
      <c r="U51" s="6"/>
      <c r="V51" s="6"/>
      <c r="W51" s="6"/>
    </row>
    <row r="52" spans="1:23" ht="15" customHeight="1" x14ac:dyDescent="0.25">
      <c r="A52" s="136"/>
      <c r="B52" s="28" t="s">
        <v>10</v>
      </c>
      <c r="C52" s="29" t="s">
        <v>112</v>
      </c>
      <c r="D52" s="133"/>
      <c r="E52" s="139"/>
      <c r="F52" s="143"/>
      <c r="G52" s="130"/>
      <c r="H52" s="29">
        <v>2</v>
      </c>
      <c r="I52" s="41" t="str">
        <f>CONCATENATE("%I",G50,".",H52)</f>
        <v>%I12.2</v>
      </c>
      <c r="J52" s="48" t="str">
        <f t="shared" si="9"/>
        <v>1oo2</v>
      </c>
      <c r="K52" s="48" t="str">
        <f t="shared" si="9"/>
        <v>2 capt. &lt;&gt;</v>
      </c>
      <c r="L52" s="48" t="str">
        <f t="shared" si="9"/>
        <v>2000ms</v>
      </c>
      <c r="M52" s="48" t="str">
        <f t="shared" si="9"/>
        <v>False</v>
      </c>
      <c r="N52" s="41" t="s">
        <v>114</v>
      </c>
      <c r="O52" s="41"/>
      <c r="P52" s="41" t="s">
        <v>160</v>
      </c>
      <c r="Q52" s="20" t="s">
        <v>214</v>
      </c>
      <c r="R52" s="9"/>
      <c r="S52" s="9" t="str">
        <f t="shared" si="2"/>
        <v>Tracteur_DebrayageSecuriteBis</v>
      </c>
      <c r="T52" s="2"/>
      <c r="U52" s="6"/>
      <c r="V52" s="6"/>
      <c r="W52" s="6"/>
    </row>
    <row r="53" spans="1:23" ht="15" customHeight="1" x14ac:dyDescent="0.25">
      <c r="A53" s="136"/>
      <c r="B53" s="28" t="s">
        <v>10</v>
      </c>
      <c r="C53" s="29" t="s">
        <v>112</v>
      </c>
      <c r="D53" s="133"/>
      <c r="E53" s="139"/>
      <c r="F53" s="143"/>
      <c r="G53" s="130"/>
      <c r="H53" s="29">
        <v>3</v>
      </c>
      <c r="I53" s="41" t="str">
        <f>CONCATENATE("%I",G50,".",H53)</f>
        <v>%I12.3</v>
      </c>
      <c r="J53" s="48" t="str">
        <f t="shared" ref="J53:M53" si="10">J41</f>
        <v>1oo2</v>
      </c>
      <c r="K53" s="48" t="str">
        <f t="shared" si="10"/>
        <v>2 capt. &lt;&gt;</v>
      </c>
      <c r="L53" s="48" t="str">
        <f t="shared" si="10"/>
        <v>2000ms</v>
      </c>
      <c r="M53" s="48" t="str">
        <f t="shared" si="10"/>
        <v>False</v>
      </c>
      <c r="N53" s="41" t="s">
        <v>209</v>
      </c>
      <c r="O53" s="41"/>
      <c r="P53" s="41" t="s">
        <v>160</v>
      </c>
      <c r="Q53" s="20" t="s">
        <v>217</v>
      </c>
      <c r="R53" s="9"/>
      <c r="S53" s="9" t="str">
        <f t="shared" si="2"/>
        <v>Tracteur_DebrayageDetelageBis</v>
      </c>
      <c r="T53" s="2"/>
      <c r="U53" s="6"/>
      <c r="V53" s="6"/>
      <c r="W53" s="6"/>
    </row>
    <row r="54" spans="1:23" ht="15" customHeight="1" x14ac:dyDescent="0.25">
      <c r="A54" s="136"/>
      <c r="B54" s="28" t="s">
        <v>10</v>
      </c>
      <c r="C54" s="29" t="s">
        <v>112</v>
      </c>
      <c r="D54" s="133"/>
      <c r="E54" s="139"/>
      <c r="F54" s="143"/>
      <c r="G54" s="130"/>
      <c r="H54" s="29">
        <v>4</v>
      </c>
      <c r="I54" s="41" t="str">
        <f>CONCATENATE("%I",G50,".",H54)</f>
        <v>%I12.4</v>
      </c>
      <c r="J54" s="48" t="str">
        <f t="shared" ref="J54:M54" si="11">J42</f>
        <v>1oo2</v>
      </c>
      <c r="K54" s="48" t="str">
        <f t="shared" si="11"/>
        <v>2 capt. &lt;&gt;</v>
      </c>
      <c r="L54" s="48" t="str">
        <f t="shared" si="11"/>
        <v>2000ms</v>
      </c>
      <c r="M54" s="48" t="str">
        <f t="shared" si="11"/>
        <v>False</v>
      </c>
      <c r="N54" s="41" t="s">
        <v>210</v>
      </c>
      <c r="O54" s="38"/>
      <c r="P54" s="41" t="s">
        <v>160</v>
      </c>
      <c r="Q54" s="20" t="s">
        <v>219</v>
      </c>
      <c r="R54" s="9"/>
      <c r="S54" s="9" t="str">
        <f t="shared" si="2"/>
        <v>Tracteur_DebrayageSurvitesseBis</v>
      </c>
      <c r="T54" s="9"/>
    </row>
    <row r="55" spans="1:23" ht="15" customHeight="1" x14ac:dyDescent="0.25">
      <c r="A55" s="136"/>
      <c r="B55" s="28" t="s">
        <v>10</v>
      </c>
      <c r="C55" s="29" t="s">
        <v>112</v>
      </c>
      <c r="D55" s="133"/>
      <c r="E55" s="139"/>
      <c r="F55" s="143"/>
      <c r="G55" s="130"/>
      <c r="H55" s="29">
        <v>5</v>
      </c>
      <c r="I55" s="41" t="str">
        <f>CONCATENATE("%I",G50,".",H55)</f>
        <v>%I12.5</v>
      </c>
      <c r="J55" s="48" t="str">
        <f t="shared" ref="J55:M55" si="12">J43</f>
        <v>1oo2</v>
      </c>
      <c r="K55" s="48" t="str">
        <f t="shared" si="12"/>
        <v>2 capt. =</v>
      </c>
      <c r="L55" s="48" t="str">
        <f t="shared" si="12"/>
        <v>500ms</v>
      </c>
      <c r="M55" s="48" t="str">
        <f t="shared" si="12"/>
        <v>False</v>
      </c>
      <c r="N55" s="41" t="s">
        <v>264</v>
      </c>
      <c r="O55" s="38"/>
      <c r="P55" s="38" t="s">
        <v>160</v>
      </c>
      <c r="Q55" s="20" t="s">
        <v>41</v>
      </c>
      <c r="R55" s="9"/>
      <c r="S55" s="9" t="str">
        <f t="shared" si="2"/>
        <v>TTT_Plan_CoupleAtteintBis</v>
      </c>
      <c r="T55" s="9"/>
    </row>
    <row r="56" spans="1:23" ht="15" customHeight="1" x14ac:dyDescent="0.25">
      <c r="A56" s="136"/>
      <c r="B56" s="28" t="s">
        <v>10</v>
      </c>
      <c r="C56" s="29" t="s">
        <v>112</v>
      </c>
      <c r="D56" s="133"/>
      <c r="E56" s="139"/>
      <c r="F56" s="143"/>
      <c r="G56" s="130"/>
      <c r="H56" s="29">
        <v>6</v>
      </c>
      <c r="I56" s="41" t="str">
        <f>CONCATENATE("%I",G50,".",H56)</f>
        <v>%I12.6</v>
      </c>
      <c r="J56" s="48" t="str">
        <f t="shared" ref="J56:M56" si="13">J44</f>
        <v>1oo2</v>
      </c>
      <c r="K56" s="48" t="str">
        <f t="shared" si="13"/>
        <v>2 capt. =</v>
      </c>
      <c r="L56" s="48" t="str">
        <f t="shared" si="13"/>
        <v>500ms</v>
      </c>
      <c r="M56" s="48" t="str">
        <f t="shared" si="13"/>
        <v>False</v>
      </c>
      <c r="N56" s="41" t="s">
        <v>265</v>
      </c>
      <c r="O56" s="38"/>
      <c r="P56" s="38" t="s">
        <v>160</v>
      </c>
      <c r="Q56" s="20" t="s">
        <v>43</v>
      </c>
      <c r="R56" s="9"/>
      <c r="S56" s="9" t="str">
        <f t="shared" si="2"/>
        <v>TTT_Cone_CoupleAtteintBis</v>
      </c>
      <c r="T56" s="9"/>
    </row>
    <row r="57" spans="1:23" ht="15" customHeight="1" thickBot="1" x14ac:dyDescent="0.3">
      <c r="A57" s="137"/>
      <c r="B57" s="30" t="s">
        <v>10</v>
      </c>
      <c r="C57" s="31" t="s">
        <v>112</v>
      </c>
      <c r="D57" s="134"/>
      <c r="E57" s="140"/>
      <c r="F57" s="144"/>
      <c r="G57" s="131"/>
      <c r="H57" s="31">
        <v>7</v>
      </c>
      <c r="I57" s="128" t="str">
        <f>CONCATENATE("%I",G50,".",H57)</f>
        <v>%I12.7</v>
      </c>
      <c r="J57" s="48" t="str">
        <f t="shared" ref="J57:M57" si="14">J45</f>
        <v>1oo2</v>
      </c>
      <c r="K57" s="48" t="str">
        <f t="shared" si="14"/>
        <v>2 capt. =</v>
      </c>
      <c r="L57" s="48" t="str">
        <f t="shared" si="14"/>
        <v>500ms</v>
      </c>
      <c r="M57" s="48" t="str">
        <f t="shared" si="14"/>
        <v>False</v>
      </c>
      <c r="N57" s="41" t="s">
        <v>266</v>
      </c>
      <c r="O57" s="38"/>
      <c r="P57" s="38" t="s">
        <v>160</v>
      </c>
      <c r="Q57" s="23" t="s">
        <v>44</v>
      </c>
      <c r="R57" s="9"/>
      <c r="S57" s="9" t="str">
        <f t="shared" si="2"/>
        <v>TTT_Cylindre_CoupleAtteintBis</v>
      </c>
      <c r="T57" s="9"/>
    </row>
    <row r="58" spans="1:23" ht="15" customHeight="1" x14ac:dyDescent="0.25">
      <c r="A58" s="135" t="s">
        <v>12</v>
      </c>
      <c r="B58" s="26" t="s">
        <v>10</v>
      </c>
      <c r="C58" s="27" t="s">
        <v>112</v>
      </c>
      <c r="D58" s="132" t="s">
        <v>237</v>
      </c>
      <c r="E58" s="141" t="s">
        <v>90</v>
      </c>
      <c r="F58" s="142">
        <v>9</v>
      </c>
      <c r="G58" s="129">
        <v>20</v>
      </c>
      <c r="H58" s="27">
        <v>0</v>
      </c>
      <c r="I58" s="40" t="str">
        <f>CONCATENATE("%I",G58,".",H58)</f>
        <v>%I20.0</v>
      </c>
      <c r="J58" s="49" t="s">
        <v>86</v>
      </c>
      <c r="K58" s="49" t="s">
        <v>95</v>
      </c>
      <c r="L58" s="49" t="s">
        <v>95</v>
      </c>
      <c r="M58" s="49" t="s">
        <v>95</v>
      </c>
      <c r="N58" s="111" t="s">
        <v>104</v>
      </c>
      <c r="O58" s="37"/>
      <c r="P58" s="37" t="s">
        <v>160</v>
      </c>
      <c r="Q58" s="24" t="s">
        <v>13</v>
      </c>
      <c r="R58" s="9"/>
      <c r="S58" s="4" t="str">
        <f t="shared" si="2"/>
        <v>Cmt_Position_Codage1</v>
      </c>
    </row>
    <row r="59" spans="1:23" ht="15" customHeight="1" x14ac:dyDescent="0.25">
      <c r="A59" s="136"/>
      <c r="B59" s="28" t="s">
        <v>10</v>
      </c>
      <c r="C59" s="29" t="s">
        <v>112</v>
      </c>
      <c r="D59" s="133"/>
      <c r="E59" s="139"/>
      <c r="F59" s="143"/>
      <c r="G59" s="130"/>
      <c r="H59" s="29">
        <v>1</v>
      </c>
      <c r="I59" s="41" t="str">
        <f>CONCATENATE("%I",G58,".",H59)</f>
        <v>%I20.1</v>
      </c>
      <c r="J59" s="50" t="s">
        <v>86</v>
      </c>
      <c r="K59" s="50" t="s">
        <v>95</v>
      </c>
      <c r="L59" s="50" t="s">
        <v>95</v>
      </c>
      <c r="M59" s="50" t="s">
        <v>95</v>
      </c>
      <c r="N59" s="41" t="s">
        <v>260</v>
      </c>
      <c r="O59" s="38"/>
      <c r="P59" s="38" t="s">
        <v>160</v>
      </c>
      <c r="Q59" s="20" t="s">
        <v>15</v>
      </c>
      <c r="R59" s="9"/>
      <c r="S59" s="4" t="str">
        <f t="shared" si="2"/>
        <v>TTT_SCF_Assemble1</v>
      </c>
    </row>
    <row r="60" spans="1:23" ht="15" customHeight="1" x14ac:dyDescent="0.25">
      <c r="A60" s="136"/>
      <c r="B60" s="28" t="s">
        <v>10</v>
      </c>
      <c r="C60" s="29" t="s">
        <v>112</v>
      </c>
      <c r="D60" s="133"/>
      <c r="E60" s="139"/>
      <c r="F60" s="143"/>
      <c r="G60" s="130"/>
      <c r="H60" s="29">
        <v>2</v>
      </c>
      <c r="I60" s="41" t="str">
        <f>CONCATENATE("%I",G58,".",H60)</f>
        <v>%I20.2</v>
      </c>
      <c r="J60" s="50" t="s">
        <v>86</v>
      </c>
      <c r="K60" s="50" t="s">
        <v>95</v>
      </c>
      <c r="L60" s="50" t="s">
        <v>95</v>
      </c>
      <c r="M60" s="50" t="s">
        <v>95</v>
      </c>
      <c r="N60" s="113" t="s">
        <v>294</v>
      </c>
      <c r="O60" s="113"/>
      <c r="P60" s="113"/>
      <c r="Q60" s="20" t="s">
        <v>16</v>
      </c>
      <c r="R60" s="9"/>
      <c r="S60" s="4" t="str">
        <f t="shared" si="2"/>
        <v>in_Reserve-0202</v>
      </c>
    </row>
    <row r="61" spans="1:23" ht="15" customHeight="1" x14ac:dyDescent="0.25">
      <c r="A61" s="136"/>
      <c r="B61" s="28" t="s">
        <v>10</v>
      </c>
      <c r="C61" s="29" t="s">
        <v>112</v>
      </c>
      <c r="D61" s="133"/>
      <c r="E61" s="139"/>
      <c r="F61" s="143"/>
      <c r="G61" s="130"/>
      <c r="H61" s="29">
        <v>3</v>
      </c>
      <c r="I61" s="41" t="str">
        <f>CONCATENATE("%I",G58,".",H61)</f>
        <v>%I20.3</v>
      </c>
      <c r="J61" s="50" t="s">
        <v>87</v>
      </c>
      <c r="K61" s="54"/>
      <c r="L61" s="56"/>
      <c r="M61" s="50" t="s">
        <v>95</v>
      </c>
      <c r="N61" s="113" t="s">
        <v>295</v>
      </c>
      <c r="O61" s="41"/>
      <c r="P61" s="41"/>
      <c r="Q61" s="20" t="s">
        <v>16</v>
      </c>
      <c r="R61" s="9"/>
      <c r="S61" s="4" t="str">
        <f t="shared" si="2"/>
        <v>in_Reserve-0203</v>
      </c>
    </row>
    <row r="62" spans="1:23" ht="15" customHeight="1" x14ac:dyDescent="0.25">
      <c r="A62" s="136"/>
      <c r="B62" s="28" t="s">
        <v>10</v>
      </c>
      <c r="C62" s="29" t="s">
        <v>112</v>
      </c>
      <c r="D62" s="133"/>
      <c r="E62" s="139"/>
      <c r="F62" s="143"/>
      <c r="G62" s="130"/>
      <c r="H62" s="29">
        <v>4</v>
      </c>
      <c r="I62" s="41" t="str">
        <f>CONCATENATE("%I",G58,".",H62)</f>
        <v>%I20.4</v>
      </c>
      <c r="J62" s="50" t="s">
        <v>87</v>
      </c>
      <c r="K62" s="54"/>
      <c r="L62" s="56"/>
      <c r="M62" s="50" t="s">
        <v>95</v>
      </c>
      <c r="N62" s="113" t="s">
        <v>296</v>
      </c>
      <c r="O62" s="38"/>
      <c r="P62" s="38"/>
      <c r="Q62" s="20" t="s">
        <v>16</v>
      </c>
      <c r="R62" s="9"/>
      <c r="S62" s="4" t="str">
        <f>IF(O62="X",CONCATENATE(N62,"_Inv"),N62)</f>
        <v>in_Reserve-0204</v>
      </c>
    </row>
    <row r="63" spans="1:23" ht="15" customHeight="1" x14ac:dyDescent="0.25">
      <c r="A63" s="136"/>
      <c r="B63" s="28" t="s">
        <v>10</v>
      </c>
      <c r="C63" s="29" t="s">
        <v>112</v>
      </c>
      <c r="D63" s="133"/>
      <c r="E63" s="139"/>
      <c r="F63" s="143"/>
      <c r="G63" s="130"/>
      <c r="H63" s="29">
        <v>5</v>
      </c>
      <c r="I63" s="41" t="str">
        <f>CONCATENATE("%I",G58,".",H63)</f>
        <v>%I20.5</v>
      </c>
      <c r="J63" s="50" t="s">
        <v>87</v>
      </c>
      <c r="K63" s="122"/>
      <c r="L63" s="123"/>
      <c r="M63" s="50" t="s">
        <v>95</v>
      </c>
      <c r="N63" s="113" t="s">
        <v>297</v>
      </c>
      <c r="O63" s="113"/>
      <c r="P63" s="113"/>
      <c r="Q63" s="116" t="s">
        <v>16</v>
      </c>
      <c r="R63" s="9"/>
      <c r="S63" s="4" t="str">
        <f>IF(O63="X",CONCATENATE(N63,"_Inv"),N63)</f>
        <v>in_Reserve-0205</v>
      </c>
    </row>
    <row r="64" spans="1:23" ht="15" customHeight="1" x14ac:dyDescent="0.25">
      <c r="A64" s="136"/>
      <c r="B64" s="28" t="s">
        <v>10</v>
      </c>
      <c r="C64" s="29" t="s">
        <v>112</v>
      </c>
      <c r="D64" s="133"/>
      <c r="E64" s="139"/>
      <c r="F64" s="143"/>
      <c r="G64" s="130"/>
      <c r="H64" s="29">
        <v>6</v>
      </c>
      <c r="I64" s="41" t="str">
        <f>CONCATENATE("%I",G58,".",H64)</f>
        <v>%I20.6</v>
      </c>
      <c r="J64" s="50" t="s">
        <v>86</v>
      </c>
      <c r="K64" s="68" t="s">
        <v>95</v>
      </c>
      <c r="L64" s="68" t="s">
        <v>95</v>
      </c>
      <c r="M64" s="50" t="s">
        <v>95</v>
      </c>
      <c r="N64" s="41" t="s">
        <v>105</v>
      </c>
      <c r="O64" s="38"/>
      <c r="P64" s="38" t="s">
        <v>160</v>
      </c>
      <c r="Q64" s="20" t="s">
        <v>14</v>
      </c>
      <c r="R64" s="9"/>
      <c r="S64" s="4" t="str">
        <f t="shared" si="2"/>
        <v>Cmt_Position_Codage2</v>
      </c>
    </row>
    <row r="65" spans="1:20" ht="15" customHeight="1" x14ac:dyDescent="0.25">
      <c r="A65" s="136"/>
      <c r="B65" s="28" t="s">
        <v>10</v>
      </c>
      <c r="C65" s="29" t="s">
        <v>112</v>
      </c>
      <c r="D65" s="133"/>
      <c r="E65" s="139"/>
      <c r="F65" s="143"/>
      <c r="G65" s="130"/>
      <c r="H65" s="29">
        <v>7</v>
      </c>
      <c r="I65" s="128" t="str">
        <f>CONCATENATE("%I",G58,".",H65)</f>
        <v>%I20.7</v>
      </c>
      <c r="J65" s="50" t="s">
        <v>86</v>
      </c>
      <c r="K65" s="68" t="s">
        <v>95</v>
      </c>
      <c r="L65" s="68" t="s">
        <v>95</v>
      </c>
      <c r="M65" s="50" t="s">
        <v>95</v>
      </c>
      <c r="N65" s="41" t="s">
        <v>293</v>
      </c>
      <c r="O65" s="38"/>
      <c r="P65" s="38" t="s">
        <v>160</v>
      </c>
      <c r="Q65" s="20" t="s">
        <v>213</v>
      </c>
      <c r="R65" s="9"/>
      <c r="S65" s="4" t="str">
        <f t="shared" si="2"/>
        <v>TTT_SCF_Assemble2</v>
      </c>
    </row>
    <row r="66" spans="1:20" ht="15" customHeight="1" x14ac:dyDescent="0.25">
      <c r="A66" s="136"/>
      <c r="B66" s="28" t="s">
        <v>10</v>
      </c>
      <c r="C66" s="29" t="s">
        <v>112</v>
      </c>
      <c r="D66" s="133"/>
      <c r="E66" s="139"/>
      <c r="F66" s="143"/>
      <c r="G66" s="130">
        <v>21</v>
      </c>
      <c r="H66" s="29">
        <v>0</v>
      </c>
      <c r="I66" s="128" t="str">
        <f>CONCATENATE("%I",G66,".",H66)</f>
        <v>%I21.0</v>
      </c>
      <c r="J66" s="50" t="s">
        <v>87</v>
      </c>
      <c r="K66" s="124"/>
      <c r="L66" s="125"/>
      <c r="M66" s="68" t="s">
        <v>95</v>
      </c>
      <c r="N66" s="113" t="s">
        <v>298</v>
      </c>
      <c r="O66" s="113"/>
      <c r="P66" s="113"/>
      <c r="Q66" s="116" t="s">
        <v>16</v>
      </c>
      <c r="R66" s="9"/>
      <c r="S66" s="4" t="str">
        <f t="shared" si="2"/>
        <v>in_Reserve-0210</v>
      </c>
      <c r="T66" s="9"/>
    </row>
    <row r="67" spans="1:20" ht="15" customHeight="1" x14ac:dyDescent="0.25">
      <c r="A67" s="136"/>
      <c r="B67" s="28" t="s">
        <v>10</v>
      </c>
      <c r="C67" s="29" t="s">
        <v>112</v>
      </c>
      <c r="D67" s="133"/>
      <c r="E67" s="139"/>
      <c r="F67" s="143"/>
      <c r="G67" s="130"/>
      <c r="H67" s="29">
        <v>1</v>
      </c>
      <c r="I67" s="41" t="str">
        <f>CONCATENATE("%I",G66,".",H67)</f>
        <v>%I21.1</v>
      </c>
      <c r="J67" s="50" t="s">
        <v>87</v>
      </c>
      <c r="K67" s="126"/>
      <c r="L67" s="127"/>
      <c r="M67" s="50" t="s">
        <v>95</v>
      </c>
      <c r="N67" s="113" t="s">
        <v>299</v>
      </c>
      <c r="O67" s="41"/>
      <c r="P67" s="41"/>
      <c r="Q67" s="18" t="s">
        <v>16</v>
      </c>
      <c r="R67" s="9"/>
      <c r="S67" s="4" t="str">
        <f t="shared" si="2"/>
        <v>in_Reserve-0211</v>
      </c>
      <c r="T67" s="9"/>
    </row>
    <row r="68" spans="1:20" ht="15" customHeight="1" x14ac:dyDescent="0.25">
      <c r="A68" s="136"/>
      <c r="B68" s="28" t="s">
        <v>10</v>
      </c>
      <c r="C68" s="29" t="s">
        <v>112</v>
      </c>
      <c r="D68" s="133"/>
      <c r="E68" s="139"/>
      <c r="F68" s="143"/>
      <c r="G68" s="130"/>
      <c r="H68" s="29">
        <v>2</v>
      </c>
      <c r="I68" s="41" t="str">
        <f>CONCATENATE("%I",G66,".",H68)</f>
        <v>%I21.2</v>
      </c>
      <c r="J68" s="50" t="s">
        <v>87</v>
      </c>
      <c r="K68" s="126"/>
      <c r="L68" s="127"/>
      <c r="M68" s="50" t="s">
        <v>95</v>
      </c>
      <c r="N68" s="113" t="s">
        <v>300</v>
      </c>
      <c r="O68" s="41"/>
      <c r="P68" s="41"/>
      <c r="Q68" s="18" t="s">
        <v>16</v>
      </c>
      <c r="R68" s="9"/>
      <c r="S68" s="4" t="str">
        <f t="shared" si="2"/>
        <v>in_Reserve-0212</v>
      </c>
      <c r="T68" s="9"/>
    </row>
    <row r="69" spans="1:20" ht="15" customHeight="1" x14ac:dyDescent="0.25">
      <c r="A69" s="136"/>
      <c r="B69" s="28" t="s">
        <v>10</v>
      </c>
      <c r="C69" s="29" t="s">
        <v>112</v>
      </c>
      <c r="D69" s="133"/>
      <c r="E69" s="139"/>
      <c r="F69" s="143"/>
      <c r="G69" s="130"/>
      <c r="H69" s="29">
        <v>3</v>
      </c>
      <c r="I69" s="41" t="str">
        <f>CONCATENATE("%I",G66,".",H69)</f>
        <v>%I21.3</v>
      </c>
      <c r="J69" s="50" t="s">
        <v>87</v>
      </c>
      <c r="K69" s="122"/>
      <c r="L69" s="123"/>
      <c r="M69" s="50" t="s">
        <v>95</v>
      </c>
      <c r="N69" s="113" t="s">
        <v>301</v>
      </c>
      <c r="O69" s="41"/>
      <c r="P69" s="41"/>
      <c r="Q69" s="18" t="s">
        <v>16</v>
      </c>
      <c r="R69" s="9"/>
      <c r="S69" s="9" t="str">
        <f>IF(O69="X",CONCATENATE(N69,"_Inv"),N69)</f>
        <v>in_Reserve-0213</v>
      </c>
      <c r="T69" s="9"/>
    </row>
    <row r="70" spans="1:20" ht="15" customHeight="1" x14ac:dyDescent="0.25">
      <c r="A70" s="136"/>
      <c r="B70" s="28" t="s">
        <v>10</v>
      </c>
      <c r="C70" s="29" t="s">
        <v>112</v>
      </c>
      <c r="D70" s="133"/>
      <c r="E70" s="139"/>
      <c r="F70" s="143"/>
      <c r="G70" s="130"/>
      <c r="H70" s="29">
        <v>4</v>
      </c>
      <c r="I70" s="41" t="str">
        <f>CONCATENATE("%I",G66,".",H70)</f>
        <v>%I21.4</v>
      </c>
      <c r="J70" s="50" t="s">
        <v>86</v>
      </c>
      <c r="K70" s="68" t="s">
        <v>95</v>
      </c>
      <c r="L70" s="68" t="s">
        <v>95</v>
      </c>
      <c r="M70" s="50" t="s">
        <v>95</v>
      </c>
      <c r="N70" s="112" t="s">
        <v>109</v>
      </c>
      <c r="O70" s="38" t="s">
        <v>103</v>
      </c>
      <c r="P70" s="38" t="s">
        <v>161</v>
      </c>
      <c r="Q70" s="20" t="s">
        <v>19</v>
      </c>
      <c r="R70" s="9"/>
      <c r="S70" s="4" t="str">
        <f t="shared" si="2"/>
        <v>Tracteur_ARU_Actif_Inv</v>
      </c>
      <c r="T70" s="9"/>
    </row>
    <row r="71" spans="1:20" ht="15" customHeight="1" x14ac:dyDescent="0.25">
      <c r="A71" s="136"/>
      <c r="B71" s="28" t="s">
        <v>10</v>
      </c>
      <c r="C71" s="29" t="s">
        <v>112</v>
      </c>
      <c r="D71" s="133"/>
      <c r="E71" s="139"/>
      <c r="F71" s="143"/>
      <c r="G71" s="130"/>
      <c r="H71" s="29">
        <v>5</v>
      </c>
      <c r="I71" s="41" t="str">
        <f>CONCATENATE("%I",G66,".",H71)</f>
        <v>%I21.5</v>
      </c>
      <c r="J71" s="50" t="s">
        <v>86</v>
      </c>
      <c r="K71" s="68" t="s">
        <v>95</v>
      </c>
      <c r="L71" s="68" t="s">
        <v>95</v>
      </c>
      <c r="M71" s="50" t="s">
        <v>95</v>
      </c>
      <c r="N71" s="41" t="s">
        <v>110</v>
      </c>
      <c r="O71" s="41" t="s">
        <v>103</v>
      </c>
      <c r="P71" s="41" t="s">
        <v>161</v>
      </c>
      <c r="Q71" s="18" t="s">
        <v>311</v>
      </c>
      <c r="R71" s="9"/>
      <c r="S71" s="4" t="str">
        <f t="shared" si="2"/>
        <v>Pupitre_ARU_Actif_Inv</v>
      </c>
      <c r="T71" s="9"/>
    </row>
    <row r="72" spans="1:20" ht="15" customHeight="1" x14ac:dyDescent="0.25">
      <c r="A72" s="136"/>
      <c r="B72" s="28" t="s">
        <v>10</v>
      </c>
      <c r="C72" s="29" t="s">
        <v>112</v>
      </c>
      <c r="D72" s="133"/>
      <c r="E72" s="139"/>
      <c r="F72" s="143"/>
      <c r="G72" s="130"/>
      <c r="H72" s="29">
        <v>6</v>
      </c>
      <c r="I72" s="41" t="str">
        <f>CONCATENATE("%I",G66,".",H72)</f>
        <v>%I21.6</v>
      </c>
      <c r="J72" s="50" t="s">
        <v>86</v>
      </c>
      <c r="K72" s="68" t="s">
        <v>95</v>
      </c>
      <c r="L72" s="68" t="s">
        <v>95</v>
      </c>
      <c r="M72" s="50" t="s">
        <v>95</v>
      </c>
      <c r="N72" s="41" t="s">
        <v>119</v>
      </c>
      <c r="O72" s="41"/>
      <c r="P72" s="41" t="s">
        <v>160</v>
      </c>
      <c r="Q72" s="20" t="s">
        <v>39</v>
      </c>
      <c r="R72" s="9"/>
      <c r="S72" s="4" t="str">
        <f t="shared" si="2"/>
        <v>Conf_JarretiereSecteur_connectee</v>
      </c>
      <c r="T72" s="9"/>
    </row>
    <row r="73" spans="1:20" ht="15" customHeight="1" x14ac:dyDescent="0.25">
      <c r="A73" s="136"/>
      <c r="B73" s="28" t="s">
        <v>10</v>
      </c>
      <c r="C73" s="29" t="s">
        <v>112</v>
      </c>
      <c r="D73" s="133"/>
      <c r="E73" s="139"/>
      <c r="F73" s="143"/>
      <c r="G73" s="130"/>
      <c r="H73" s="29">
        <v>7</v>
      </c>
      <c r="I73" s="128" t="str">
        <f>CONCATENATE("%I",G66,".",H73)</f>
        <v>%I21.7</v>
      </c>
      <c r="J73" s="50" t="s">
        <v>87</v>
      </c>
      <c r="K73" s="120"/>
      <c r="L73" s="121"/>
      <c r="M73" s="50" t="s">
        <v>95</v>
      </c>
      <c r="N73" s="112" t="s">
        <v>302</v>
      </c>
      <c r="O73" s="38"/>
      <c r="P73" s="38"/>
      <c r="Q73" s="20" t="s">
        <v>16</v>
      </c>
      <c r="R73" s="9"/>
      <c r="S73" s="4" t="str">
        <f t="shared" si="2"/>
        <v>in_Reserve-0217</v>
      </c>
      <c r="T73" s="9"/>
    </row>
    <row r="74" spans="1:20" ht="15" customHeight="1" x14ac:dyDescent="0.25">
      <c r="A74" s="136"/>
      <c r="B74" s="28" t="s">
        <v>10</v>
      </c>
      <c r="C74" s="29" t="s">
        <v>112</v>
      </c>
      <c r="D74" s="133"/>
      <c r="E74" s="139"/>
      <c r="F74" s="143"/>
      <c r="G74" s="130">
        <v>22</v>
      </c>
      <c r="H74" s="29">
        <v>0</v>
      </c>
      <c r="I74" s="128" t="str">
        <f>CONCATENATE("%I",G74,".",H74)</f>
        <v>%I22.0</v>
      </c>
      <c r="J74" s="50" t="s">
        <v>87</v>
      </c>
      <c r="K74" s="54"/>
      <c r="L74" s="56"/>
      <c r="M74" s="50" t="s">
        <v>95</v>
      </c>
      <c r="N74" s="118" t="s">
        <v>303</v>
      </c>
      <c r="O74" s="41"/>
      <c r="P74" s="41"/>
      <c r="Q74" s="20" t="s">
        <v>16</v>
      </c>
      <c r="R74" s="9"/>
      <c r="S74" s="4" t="str">
        <f t="shared" si="2"/>
        <v>in_Reserve-0220</v>
      </c>
      <c r="T74" s="9"/>
    </row>
    <row r="75" spans="1:20" ht="15" customHeight="1" x14ac:dyDescent="0.25">
      <c r="A75" s="136"/>
      <c r="B75" s="28" t="s">
        <v>10</v>
      </c>
      <c r="C75" s="29" t="s">
        <v>112</v>
      </c>
      <c r="D75" s="133"/>
      <c r="E75" s="139"/>
      <c r="F75" s="143"/>
      <c r="G75" s="130"/>
      <c r="H75" s="29">
        <v>1</v>
      </c>
      <c r="I75" s="41" t="str">
        <f>CONCATENATE("%I",G74,".",H75)</f>
        <v>%I22.1</v>
      </c>
      <c r="J75" s="50" t="s">
        <v>87</v>
      </c>
      <c r="K75" s="54"/>
      <c r="L75" s="56"/>
      <c r="M75" s="50" t="s">
        <v>95</v>
      </c>
      <c r="N75" s="118" t="s">
        <v>304</v>
      </c>
      <c r="O75" s="41"/>
      <c r="P75" s="41"/>
      <c r="Q75" s="20" t="s">
        <v>16</v>
      </c>
      <c r="R75" s="9"/>
      <c r="S75" s="4" t="str">
        <f t="shared" si="2"/>
        <v>in_Reserve-0221</v>
      </c>
      <c r="T75" s="12"/>
    </row>
    <row r="76" spans="1:20" ht="15" customHeight="1" x14ac:dyDescent="0.25">
      <c r="A76" s="136"/>
      <c r="B76" s="28" t="s">
        <v>10</v>
      </c>
      <c r="C76" s="29" t="s">
        <v>112</v>
      </c>
      <c r="D76" s="133"/>
      <c r="E76" s="139"/>
      <c r="F76" s="143"/>
      <c r="G76" s="130"/>
      <c r="H76" s="29">
        <v>2</v>
      </c>
      <c r="I76" s="41" t="str">
        <f>CONCATENATE("%I",G74,".",H76)</f>
        <v>%I22.2</v>
      </c>
      <c r="J76" s="50" t="s">
        <v>87</v>
      </c>
      <c r="K76" s="54"/>
      <c r="L76" s="56"/>
      <c r="M76" s="50" t="s">
        <v>95</v>
      </c>
      <c r="N76" s="118" t="s">
        <v>305</v>
      </c>
      <c r="O76" s="41"/>
      <c r="P76" s="41"/>
      <c r="Q76" s="20" t="s">
        <v>16</v>
      </c>
      <c r="R76" s="9"/>
      <c r="S76" s="4" t="str">
        <f t="shared" si="2"/>
        <v>in_Reserve-0222</v>
      </c>
      <c r="T76" s="9"/>
    </row>
    <row r="77" spans="1:20" ht="15" customHeight="1" x14ac:dyDescent="0.25">
      <c r="A77" s="136"/>
      <c r="B77" s="28" t="s">
        <v>10</v>
      </c>
      <c r="C77" s="29" t="s">
        <v>112</v>
      </c>
      <c r="D77" s="133"/>
      <c r="E77" s="139"/>
      <c r="F77" s="143"/>
      <c r="G77" s="130"/>
      <c r="H77" s="29">
        <v>3</v>
      </c>
      <c r="I77" s="41" t="str">
        <f>CONCATENATE("%I",G74,".",H77)</f>
        <v>%I22.3</v>
      </c>
      <c r="J77" s="50" t="s">
        <v>87</v>
      </c>
      <c r="K77" s="54"/>
      <c r="L77" s="56"/>
      <c r="M77" s="50" t="s">
        <v>95</v>
      </c>
      <c r="N77" s="118" t="s">
        <v>306</v>
      </c>
      <c r="O77" s="38"/>
      <c r="P77" s="41"/>
      <c r="Q77" s="20" t="s">
        <v>16</v>
      </c>
      <c r="R77" s="9"/>
      <c r="S77" s="4" t="str">
        <f t="shared" si="2"/>
        <v>in_Reserve-0223</v>
      </c>
      <c r="T77" s="9"/>
    </row>
    <row r="78" spans="1:20" ht="15" customHeight="1" x14ac:dyDescent="0.25">
      <c r="A78" s="136"/>
      <c r="B78" s="28" t="s">
        <v>10</v>
      </c>
      <c r="C78" s="29" t="s">
        <v>112</v>
      </c>
      <c r="D78" s="133"/>
      <c r="E78" s="139"/>
      <c r="F78" s="143"/>
      <c r="G78" s="130"/>
      <c r="H78" s="29">
        <v>4</v>
      </c>
      <c r="I78" s="41" t="str">
        <f>CONCATENATE("%I",G74,".",H78)</f>
        <v>%I22.4</v>
      </c>
      <c r="J78" s="50" t="s">
        <v>87</v>
      </c>
      <c r="K78" s="54"/>
      <c r="L78" s="56"/>
      <c r="M78" s="50" t="s">
        <v>95</v>
      </c>
      <c r="N78" s="118" t="s">
        <v>307</v>
      </c>
      <c r="O78" s="41"/>
      <c r="P78" s="41"/>
      <c r="Q78" s="19" t="s">
        <v>16</v>
      </c>
      <c r="R78" s="9"/>
      <c r="S78" s="4" t="str">
        <f t="shared" si="2"/>
        <v>in_Reserve-0224</v>
      </c>
      <c r="T78" s="9"/>
    </row>
    <row r="79" spans="1:20" ht="15" customHeight="1" x14ac:dyDescent="0.25">
      <c r="A79" s="136"/>
      <c r="B79" s="28" t="s">
        <v>10</v>
      </c>
      <c r="C79" s="29" t="s">
        <v>112</v>
      </c>
      <c r="D79" s="133"/>
      <c r="E79" s="139"/>
      <c r="F79" s="143"/>
      <c r="G79" s="130"/>
      <c r="H79" s="29">
        <v>5</v>
      </c>
      <c r="I79" s="41" t="str">
        <f>CONCATENATE("%I",G74,".",H79)</f>
        <v>%I22.5</v>
      </c>
      <c r="J79" s="50" t="s">
        <v>87</v>
      </c>
      <c r="K79" s="54"/>
      <c r="L79" s="56"/>
      <c r="M79" s="50" t="s">
        <v>95</v>
      </c>
      <c r="N79" s="118" t="s">
        <v>308</v>
      </c>
      <c r="O79" s="41"/>
      <c r="P79" s="41"/>
      <c r="Q79" s="19" t="s">
        <v>16</v>
      </c>
      <c r="R79" s="9"/>
      <c r="S79" s="4" t="str">
        <f t="shared" si="2"/>
        <v>in_Reserve-0225</v>
      </c>
      <c r="T79" s="9"/>
    </row>
    <row r="80" spans="1:20" ht="15" customHeight="1" x14ac:dyDescent="0.25">
      <c r="A80" s="136"/>
      <c r="B80" s="28" t="s">
        <v>10</v>
      </c>
      <c r="C80" s="29" t="s">
        <v>112</v>
      </c>
      <c r="D80" s="133"/>
      <c r="E80" s="139"/>
      <c r="F80" s="143"/>
      <c r="G80" s="130"/>
      <c r="H80" s="29">
        <v>6</v>
      </c>
      <c r="I80" s="41" t="str">
        <f>CONCATENATE("%I",G74,".",H80)</f>
        <v>%I22.6</v>
      </c>
      <c r="J80" s="50" t="s">
        <v>87</v>
      </c>
      <c r="K80" s="54"/>
      <c r="L80" s="56"/>
      <c r="M80" s="50" t="s">
        <v>95</v>
      </c>
      <c r="N80" s="118" t="s">
        <v>309</v>
      </c>
      <c r="O80" s="41"/>
      <c r="P80" s="41"/>
      <c r="Q80" s="19" t="s">
        <v>16</v>
      </c>
      <c r="R80" s="9"/>
      <c r="S80" s="9" t="str">
        <f t="shared" si="2"/>
        <v>in_Reserve-0226</v>
      </c>
      <c r="T80" s="9"/>
    </row>
    <row r="81" spans="1:22" ht="15" customHeight="1" thickBot="1" x14ac:dyDescent="0.3">
      <c r="A81" s="137"/>
      <c r="B81" s="30" t="s">
        <v>10</v>
      </c>
      <c r="C81" s="31" t="s">
        <v>112</v>
      </c>
      <c r="D81" s="134"/>
      <c r="E81" s="140"/>
      <c r="F81" s="144"/>
      <c r="G81" s="131"/>
      <c r="H81" s="31">
        <v>7</v>
      </c>
      <c r="I81" s="128" t="str">
        <f>CONCATENATE("%I",G74,".",H81)</f>
        <v>%I22.7</v>
      </c>
      <c r="J81" s="50" t="s">
        <v>87</v>
      </c>
      <c r="K81" s="63"/>
      <c r="L81" s="64"/>
      <c r="M81" s="50" t="s">
        <v>95</v>
      </c>
      <c r="N81" s="118" t="s">
        <v>310</v>
      </c>
      <c r="O81" s="41"/>
      <c r="P81" s="91"/>
      <c r="Q81" s="32" t="s">
        <v>16</v>
      </c>
      <c r="R81" s="9"/>
      <c r="S81" s="4" t="str">
        <f t="shared" si="2"/>
        <v>in_Reserve-0227</v>
      </c>
      <c r="T81" s="9"/>
    </row>
    <row r="82" spans="1:22" ht="15" customHeight="1" x14ac:dyDescent="0.25">
      <c r="A82" s="135" t="s">
        <v>12</v>
      </c>
      <c r="B82" s="26" t="s">
        <v>10</v>
      </c>
      <c r="C82" s="27" t="s">
        <v>113</v>
      </c>
      <c r="D82" s="132" t="s">
        <v>11</v>
      </c>
      <c r="E82" s="141" t="s">
        <v>90</v>
      </c>
      <c r="F82" s="142">
        <v>10</v>
      </c>
      <c r="G82" s="129">
        <v>30</v>
      </c>
      <c r="H82" s="27">
        <v>0</v>
      </c>
      <c r="I82" s="40" t="str">
        <f>CONCATENATE("%Q",G82,".",H82)</f>
        <v>%Q30.0</v>
      </c>
      <c r="J82" s="49" t="s">
        <v>106</v>
      </c>
      <c r="K82" s="51"/>
      <c r="L82" s="53"/>
      <c r="M82" s="67" t="s">
        <v>96</v>
      </c>
      <c r="N82" s="40" t="s">
        <v>126</v>
      </c>
      <c r="O82" s="40"/>
      <c r="P82" s="40"/>
      <c r="Q82" s="24" t="s">
        <v>183</v>
      </c>
      <c r="R82" s="9"/>
      <c r="S82" s="4" t="str">
        <f t="shared" si="2"/>
        <v>Syst_ARU_AutoriserTracteur</v>
      </c>
      <c r="T82" s="9"/>
    </row>
    <row r="83" spans="1:22" ht="15" customHeight="1" x14ac:dyDescent="0.25">
      <c r="A83" s="136"/>
      <c r="B83" s="28" t="s">
        <v>10</v>
      </c>
      <c r="C83" s="29" t="s">
        <v>113</v>
      </c>
      <c r="D83" s="133"/>
      <c r="E83" s="147"/>
      <c r="F83" s="145"/>
      <c r="G83" s="130"/>
      <c r="H83" s="29">
        <v>1</v>
      </c>
      <c r="I83" s="41" t="str">
        <f>CONCATENATE("%Q",G82,".",H83)</f>
        <v>%Q30.1</v>
      </c>
      <c r="J83" s="69" t="s">
        <v>106</v>
      </c>
      <c r="K83" s="54"/>
      <c r="L83" s="56"/>
      <c r="M83" s="69" t="s">
        <v>96</v>
      </c>
      <c r="N83" s="41" t="s">
        <v>267</v>
      </c>
      <c r="O83" s="41"/>
      <c r="P83" s="41"/>
      <c r="Q83" s="20" t="s">
        <v>268</v>
      </c>
      <c r="R83" s="9"/>
      <c r="S83" s="4" t="str">
        <f t="shared" si="2"/>
        <v>TTT_Plan_AutoriserDeverrouillage</v>
      </c>
      <c r="T83" s="9"/>
    </row>
    <row r="84" spans="1:22" ht="15" customHeight="1" x14ac:dyDescent="0.25">
      <c r="A84" s="136"/>
      <c r="B84" s="28" t="s">
        <v>10</v>
      </c>
      <c r="C84" s="29" t="s">
        <v>113</v>
      </c>
      <c r="D84" s="133"/>
      <c r="E84" s="147"/>
      <c r="F84" s="145"/>
      <c r="G84" s="130"/>
      <c r="H84" s="29">
        <v>2</v>
      </c>
      <c r="I84" s="41" t="str">
        <f>CONCATENATE("%Q",G82,".",H84)</f>
        <v>%Q30.2</v>
      </c>
      <c r="J84" s="50" t="s">
        <v>106</v>
      </c>
      <c r="K84" s="54"/>
      <c r="L84" s="56"/>
      <c r="M84" s="50" t="s">
        <v>96</v>
      </c>
      <c r="N84" s="41" t="s">
        <v>269</v>
      </c>
      <c r="O84" s="41"/>
      <c r="P84" s="41"/>
      <c r="Q84" s="20" t="s">
        <v>270</v>
      </c>
      <c r="R84" s="9"/>
      <c r="S84" s="4" t="str">
        <f t="shared" si="2"/>
        <v>TTT_Cone_AutoriserDeverrouillage</v>
      </c>
    </row>
    <row r="85" spans="1:22" ht="15" customHeight="1" x14ac:dyDescent="0.25">
      <c r="A85" s="136"/>
      <c r="B85" s="28" t="s">
        <v>10</v>
      </c>
      <c r="C85" s="29" t="s">
        <v>113</v>
      </c>
      <c r="D85" s="133"/>
      <c r="E85" s="147"/>
      <c r="F85" s="145"/>
      <c r="G85" s="130"/>
      <c r="H85" s="29">
        <v>3</v>
      </c>
      <c r="I85" s="41" t="str">
        <f>CONCATENATE("%Q",G82,".",H85)</f>
        <v>%Q30.3</v>
      </c>
      <c r="J85" s="50" t="s">
        <v>106</v>
      </c>
      <c r="K85" s="54"/>
      <c r="L85" s="56"/>
      <c r="M85" s="50" t="s">
        <v>96</v>
      </c>
      <c r="N85" s="41" t="s">
        <v>271</v>
      </c>
      <c r="O85" s="41"/>
      <c r="P85" s="41"/>
      <c r="Q85" s="20" t="s">
        <v>272</v>
      </c>
      <c r="R85" s="9"/>
      <c r="S85" s="4" t="str">
        <f t="shared" si="2"/>
        <v>TTT_Cylindre_AutoriserDeverrouillage</v>
      </c>
    </row>
    <row r="86" spans="1:22" ht="15" customHeight="1" x14ac:dyDescent="0.25">
      <c r="A86" s="136"/>
      <c r="B86" s="28" t="s">
        <v>10</v>
      </c>
      <c r="C86" s="29" t="s">
        <v>113</v>
      </c>
      <c r="D86" s="133"/>
      <c r="E86" s="147"/>
      <c r="F86" s="145"/>
      <c r="G86" s="130"/>
      <c r="H86" s="29">
        <v>4</v>
      </c>
      <c r="I86" s="41" t="str">
        <f>CONCATENATE("%Q",G82,".",H86)</f>
        <v>%Q30.4</v>
      </c>
      <c r="J86" s="50" t="s">
        <v>87</v>
      </c>
      <c r="K86" s="54"/>
      <c r="L86" s="56"/>
      <c r="M86" s="50" t="s">
        <v>95</v>
      </c>
      <c r="N86" s="41" t="s">
        <v>121</v>
      </c>
      <c r="O86" s="41"/>
      <c r="P86" s="41"/>
      <c r="Q86" s="20" t="s">
        <v>16</v>
      </c>
      <c r="R86" s="9"/>
      <c r="S86" s="4" t="str">
        <f t="shared" si="2"/>
        <v>Out_Reserve_0304</v>
      </c>
    </row>
    <row r="87" spans="1:22" ht="15" customHeight="1" x14ac:dyDescent="0.25">
      <c r="A87" s="136"/>
      <c r="B87" s="28" t="s">
        <v>10</v>
      </c>
      <c r="C87" s="29" t="s">
        <v>113</v>
      </c>
      <c r="D87" s="133"/>
      <c r="E87" s="147"/>
      <c r="F87" s="145"/>
      <c r="G87" s="130"/>
      <c r="H87" s="29">
        <v>5</v>
      </c>
      <c r="I87" s="41" t="str">
        <f>CONCATENATE("%Q",G82,".",H87)</f>
        <v>%Q30.5</v>
      </c>
      <c r="J87" s="50" t="s">
        <v>87</v>
      </c>
      <c r="K87" s="54"/>
      <c r="L87" s="56"/>
      <c r="M87" s="50" t="s">
        <v>95</v>
      </c>
      <c r="N87" s="41" t="s">
        <v>231</v>
      </c>
      <c r="O87" s="41"/>
      <c r="P87" s="41"/>
      <c r="Q87" s="20" t="s">
        <v>16</v>
      </c>
      <c r="R87" s="9"/>
      <c r="S87" s="4" t="str">
        <f t="shared" si="2"/>
        <v>Out_Reserve_0305</v>
      </c>
    </row>
    <row r="88" spans="1:22" ht="15" customHeight="1" x14ac:dyDescent="0.25">
      <c r="A88" s="136"/>
      <c r="B88" s="28" t="s">
        <v>10</v>
      </c>
      <c r="C88" s="29" t="s">
        <v>113</v>
      </c>
      <c r="D88" s="133"/>
      <c r="E88" s="147"/>
      <c r="F88" s="145"/>
      <c r="G88" s="130"/>
      <c r="H88" s="29">
        <v>6</v>
      </c>
      <c r="I88" s="41" t="str">
        <f>CONCATENATE("%Q",G82,".",H88)</f>
        <v>%Q30.6</v>
      </c>
      <c r="J88" s="50" t="s">
        <v>87</v>
      </c>
      <c r="K88" s="54"/>
      <c r="L88" s="56"/>
      <c r="M88" s="50" t="s">
        <v>95</v>
      </c>
      <c r="N88" s="41" t="s">
        <v>232</v>
      </c>
      <c r="O88" s="41"/>
      <c r="P88" s="41"/>
      <c r="Q88" s="20" t="s">
        <v>16</v>
      </c>
      <c r="R88" s="9"/>
      <c r="S88" s="4" t="str">
        <f t="shared" si="2"/>
        <v>Out_Reserve_0306</v>
      </c>
    </row>
    <row r="89" spans="1:22" ht="15" customHeight="1" x14ac:dyDescent="0.25">
      <c r="A89" s="136"/>
      <c r="B89" s="28" t="s">
        <v>10</v>
      </c>
      <c r="C89" s="29" t="s">
        <v>113</v>
      </c>
      <c r="D89" s="133"/>
      <c r="E89" s="147"/>
      <c r="F89" s="145"/>
      <c r="G89" s="130"/>
      <c r="H89" s="29">
        <v>7</v>
      </c>
      <c r="I89" s="128" t="str">
        <f>CONCATENATE("%Q",G82,".",H89)</f>
        <v>%Q30.7</v>
      </c>
      <c r="J89" s="50" t="s">
        <v>87</v>
      </c>
      <c r="K89" s="54"/>
      <c r="L89" s="56"/>
      <c r="M89" s="50" t="s">
        <v>95</v>
      </c>
      <c r="N89" s="41" t="s">
        <v>233</v>
      </c>
      <c r="O89" s="41"/>
      <c r="P89" s="41"/>
      <c r="Q89" s="20" t="s">
        <v>16</v>
      </c>
      <c r="R89" s="9"/>
      <c r="S89" s="4" t="str">
        <f t="shared" si="2"/>
        <v>Out_Reserve_0307</v>
      </c>
    </row>
    <row r="90" spans="1:22" ht="15" customHeight="1" x14ac:dyDescent="0.25">
      <c r="A90" s="136"/>
      <c r="B90" s="28" t="s">
        <v>10</v>
      </c>
      <c r="C90" s="29" t="s">
        <v>113</v>
      </c>
      <c r="D90" s="133"/>
      <c r="E90" s="147"/>
      <c r="F90" s="145"/>
      <c r="G90" s="130">
        <v>31</v>
      </c>
      <c r="H90" s="29">
        <v>0</v>
      </c>
      <c r="I90" s="128" t="str">
        <f>CONCATENATE("%Q",G90,".",H90)</f>
        <v>%Q31.0</v>
      </c>
      <c r="J90" s="50" t="s">
        <v>87</v>
      </c>
      <c r="K90" s="54"/>
      <c r="L90" s="56"/>
      <c r="M90" s="50" t="s">
        <v>95</v>
      </c>
      <c r="N90" s="41" t="s">
        <v>122</v>
      </c>
      <c r="O90" s="41"/>
      <c r="P90" s="41"/>
      <c r="Q90" s="20" t="s">
        <v>16</v>
      </c>
      <c r="R90" s="9"/>
      <c r="S90" s="4" t="str">
        <f t="shared" si="2"/>
        <v>Out_Reserve_0310</v>
      </c>
    </row>
    <row r="91" spans="1:22" ht="15" customHeight="1" thickBot="1" x14ac:dyDescent="0.3">
      <c r="A91" s="137"/>
      <c r="B91" s="30" t="s">
        <v>10</v>
      </c>
      <c r="C91" s="31" t="s">
        <v>113</v>
      </c>
      <c r="D91" s="134"/>
      <c r="E91" s="148"/>
      <c r="F91" s="146"/>
      <c r="G91" s="131"/>
      <c r="H91" s="31">
        <v>1</v>
      </c>
      <c r="I91" s="41" t="str">
        <f>CONCATENATE("%Q",G90,".",H91)</f>
        <v>%Q31.1</v>
      </c>
      <c r="J91" s="50" t="s">
        <v>87</v>
      </c>
      <c r="K91" s="63"/>
      <c r="L91" s="64"/>
      <c r="M91" s="50" t="s">
        <v>95</v>
      </c>
      <c r="N91" s="42" t="s">
        <v>123</v>
      </c>
      <c r="O91" s="42"/>
      <c r="P91" s="42"/>
      <c r="Q91" s="23" t="s">
        <v>16</v>
      </c>
      <c r="R91" s="9"/>
      <c r="S91" s="4" t="str">
        <f t="shared" si="2"/>
        <v>Out_Reserve_0311</v>
      </c>
    </row>
    <row r="92" spans="1:22" ht="15" customHeight="1" thickBot="1" x14ac:dyDescent="0.3">
      <c r="A92" s="87" t="s">
        <v>49</v>
      </c>
      <c r="B92" s="81" t="s">
        <v>135</v>
      </c>
      <c r="C92" s="81" t="s">
        <v>136</v>
      </c>
      <c r="D92" s="82" t="s">
        <v>137</v>
      </c>
      <c r="E92" s="83"/>
      <c r="F92" s="84"/>
      <c r="G92" s="90">
        <v>109</v>
      </c>
      <c r="H92" s="81"/>
      <c r="I92" s="85"/>
      <c r="J92" s="85"/>
      <c r="K92" s="81"/>
      <c r="L92" s="81"/>
      <c r="M92" s="86"/>
      <c r="N92" s="110"/>
      <c r="O92" s="88"/>
      <c r="P92" s="85"/>
      <c r="Q92" s="92"/>
      <c r="S92" s="9">
        <f t="shared" ref="S92:S139" si="15">IF(O92="X",CONCATENATE(N92,"_Inv"),N92)</f>
        <v>0</v>
      </c>
      <c r="T92" s="9"/>
      <c r="U92" s="9"/>
      <c r="V92" s="9"/>
    </row>
    <row r="93" spans="1:22" ht="15" customHeight="1" thickBot="1" x14ac:dyDescent="0.3">
      <c r="A93" s="87" t="s">
        <v>49</v>
      </c>
      <c r="B93" s="81" t="s">
        <v>131</v>
      </c>
      <c r="C93" s="81" t="s">
        <v>132</v>
      </c>
      <c r="D93" s="82" t="s">
        <v>133</v>
      </c>
      <c r="E93" s="83"/>
      <c r="F93" s="84"/>
      <c r="G93" s="90">
        <v>256</v>
      </c>
      <c r="H93" s="81"/>
      <c r="I93" s="85"/>
      <c r="J93" s="85"/>
      <c r="K93" s="81"/>
      <c r="L93" s="81"/>
      <c r="M93" s="86"/>
      <c r="N93" s="110"/>
      <c r="O93" s="88"/>
      <c r="P93" s="85"/>
      <c r="Q93" s="92"/>
      <c r="S93" s="9">
        <f t="shared" si="15"/>
        <v>0</v>
      </c>
      <c r="T93" s="9"/>
      <c r="U93" s="9"/>
      <c r="V93" s="9"/>
    </row>
    <row r="94" spans="1:22" ht="15" customHeight="1" thickBot="1" x14ac:dyDescent="0.3">
      <c r="A94" s="87" t="s">
        <v>49</v>
      </c>
      <c r="B94" s="81" t="s">
        <v>131</v>
      </c>
      <c r="C94" s="81" t="s">
        <v>132</v>
      </c>
      <c r="D94" s="82" t="s">
        <v>50</v>
      </c>
      <c r="E94" s="83"/>
      <c r="F94" s="84"/>
      <c r="G94" s="90">
        <v>256</v>
      </c>
      <c r="H94" s="81"/>
      <c r="I94" s="85"/>
      <c r="J94" s="85"/>
      <c r="K94" s="81"/>
      <c r="L94" s="81"/>
      <c r="M94" s="86"/>
      <c r="N94" s="110"/>
      <c r="O94" s="88"/>
      <c r="P94" s="85"/>
      <c r="Q94" s="92"/>
      <c r="S94" s="9">
        <f t="shared" ref="S94" si="16">IF(O94="X",CONCATENATE(N94,"_Inv"),N94)</f>
        <v>0</v>
      </c>
      <c r="T94" s="9"/>
      <c r="U94" s="9"/>
      <c r="V94" s="9"/>
    </row>
    <row r="95" spans="1:22" ht="15" customHeight="1" x14ac:dyDescent="0.25">
      <c r="A95" s="135" t="s">
        <v>49</v>
      </c>
      <c r="B95" s="13" t="s">
        <v>32</v>
      </c>
      <c r="C95" s="14" t="s">
        <v>33</v>
      </c>
      <c r="D95" s="132" t="s">
        <v>51</v>
      </c>
      <c r="E95" s="57"/>
      <c r="F95" s="58"/>
      <c r="G95" s="129">
        <v>110</v>
      </c>
      <c r="H95" s="27">
        <v>0</v>
      </c>
      <c r="I95" s="37" t="str">
        <f>CONCATENATE("%I",G95,".",H95)</f>
        <v>%I110.0</v>
      </c>
      <c r="J95" s="51"/>
      <c r="K95" s="52"/>
      <c r="L95" s="52"/>
      <c r="M95" s="53"/>
      <c r="N95" s="40" t="s">
        <v>144</v>
      </c>
      <c r="O95" s="40" t="s">
        <v>162</v>
      </c>
      <c r="P95" s="40" t="s">
        <v>161</v>
      </c>
      <c r="Q95" s="25" t="s">
        <v>55</v>
      </c>
      <c r="R95" s="9"/>
      <c r="S95" s="4" t="str">
        <f t="shared" si="15"/>
        <v>Tracteur_Levage_PosMax_Inv</v>
      </c>
    </row>
    <row r="96" spans="1:22" ht="15" customHeight="1" x14ac:dyDescent="0.25">
      <c r="A96" s="136"/>
      <c r="B96" s="16" t="s">
        <v>32</v>
      </c>
      <c r="C96" s="17" t="s">
        <v>33</v>
      </c>
      <c r="D96" s="133"/>
      <c r="E96" s="59"/>
      <c r="F96" s="60"/>
      <c r="G96" s="130"/>
      <c r="H96" s="29">
        <v>1</v>
      </c>
      <c r="I96" s="38" t="str">
        <f>CONCATENATE("%I",G95,".",H96)</f>
        <v>%I110.1</v>
      </c>
      <c r="J96" s="54"/>
      <c r="K96" s="55"/>
      <c r="L96" s="55"/>
      <c r="M96" s="56"/>
      <c r="N96" s="41" t="s">
        <v>145</v>
      </c>
      <c r="O96" s="41"/>
      <c r="P96" s="41" t="s">
        <v>160</v>
      </c>
      <c r="Q96" s="19" t="s">
        <v>56</v>
      </c>
      <c r="R96" s="9"/>
      <c r="S96" s="4" t="str">
        <f t="shared" si="15"/>
        <v>Tracteur_Levage_PosCodage1</v>
      </c>
    </row>
    <row r="97" spans="1:19" ht="15" customHeight="1" x14ac:dyDescent="0.25">
      <c r="A97" s="136"/>
      <c r="B97" s="16" t="s">
        <v>32</v>
      </c>
      <c r="C97" s="17" t="s">
        <v>33</v>
      </c>
      <c r="D97" s="133"/>
      <c r="E97" s="59"/>
      <c r="F97" s="60"/>
      <c r="G97" s="130"/>
      <c r="H97" s="29">
        <v>2</v>
      </c>
      <c r="I97" s="38" t="str">
        <f>CONCATENATE("%I",G95,".",H97)</f>
        <v>%I110.2</v>
      </c>
      <c r="J97" s="54"/>
      <c r="K97" s="55"/>
      <c r="L97" s="55"/>
      <c r="M97" s="56"/>
      <c r="N97" s="41" t="s">
        <v>146</v>
      </c>
      <c r="O97" s="41"/>
      <c r="P97" s="41" t="s">
        <v>160</v>
      </c>
      <c r="Q97" s="19" t="s">
        <v>165</v>
      </c>
      <c r="R97" s="9"/>
      <c r="S97" s="4" t="str">
        <f t="shared" si="15"/>
        <v>Tracteur_Levage_PosCodage2</v>
      </c>
    </row>
    <row r="98" spans="1:19" ht="15" customHeight="1" x14ac:dyDescent="0.25">
      <c r="A98" s="136"/>
      <c r="B98" s="16" t="s">
        <v>32</v>
      </c>
      <c r="C98" s="17" t="s">
        <v>33</v>
      </c>
      <c r="D98" s="133"/>
      <c r="E98" s="59"/>
      <c r="F98" s="60"/>
      <c r="G98" s="130"/>
      <c r="H98" s="29">
        <v>3</v>
      </c>
      <c r="I98" s="38" t="str">
        <f>CONCATENATE("%I",G95,".",H98)</f>
        <v>%I110.3</v>
      </c>
      <c r="J98" s="54"/>
      <c r="K98" s="55"/>
      <c r="L98" s="55"/>
      <c r="M98" s="56"/>
      <c r="N98" s="41" t="s">
        <v>147</v>
      </c>
      <c r="O98" s="41" t="s">
        <v>162</v>
      </c>
      <c r="P98" s="41" t="s">
        <v>161</v>
      </c>
      <c r="Q98" s="19" t="s">
        <v>57</v>
      </c>
      <c r="R98" s="9"/>
      <c r="S98" s="4" t="str">
        <f t="shared" si="15"/>
        <v>Tracteur_Levage_PosMin_Inv</v>
      </c>
    </row>
    <row r="99" spans="1:19" ht="15" customHeight="1" x14ac:dyDescent="0.25">
      <c r="A99" s="136"/>
      <c r="B99" s="16" t="s">
        <v>32</v>
      </c>
      <c r="C99" s="17" t="s">
        <v>33</v>
      </c>
      <c r="D99" s="133"/>
      <c r="E99" s="59"/>
      <c r="F99" s="60"/>
      <c r="G99" s="130"/>
      <c r="H99" s="29">
        <v>4</v>
      </c>
      <c r="I99" s="38" t="str">
        <f>CONCATENATE("%I",G95,".",H99)</f>
        <v>%I110.4</v>
      </c>
      <c r="J99" s="54"/>
      <c r="K99" s="55"/>
      <c r="L99" s="55"/>
      <c r="M99" s="56"/>
      <c r="N99" s="41" t="s">
        <v>148</v>
      </c>
      <c r="O99" s="41"/>
      <c r="P99" s="41" t="s">
        <v>160</v>
      </c>
      <c r="Q99" s="19" t="s">
        <v>58</v>
      </c>
      <c r="R99" s="9"/>
      <c r="S99" s="4" t="str">
        <f t="shared" si="15"/>
        <v>Tracteur_DIADroit_Serre</v>
      </c>
    </row>
    <row r="100" spans="1:19" ht="15" customHeight="1" x14ac:dyDescent="0.25">
      <c r="A100" s="136"/>
      <c r="B100" s="16" t="s">
        <v>32</v>
      </c>
      <c r="C100" s="17" t="s">
        <v>33</v>
      </c>
      <c r="D100" s="133"/>
      <c r="E100" s="59"/>
      <c r="F100" s="60"/>
      <c r="G100" s="130"/>
      <c r="H100" s="29">
        <v>5</v>
      </c>
      <c r="I100" s="38" t="str">
        <f>CONCATENATE("%I",G95,".",H100)</f>
        <v>%I110.5</v>
      </c>
      <c r="J100" s="54"/>
      <c r="K100" s="55"/>
      <c r="L100" s="55"/>
      <c r="M100" s="56"/>
      <c r="N100" s="41" t="s">
        <v>149</v>
      </c>
      <c r="O100" s="41"/>
      <c r="P100" s="41" t="s">
        <v>160</v>
      </c>
      <c r="Q100" s="19" t="s">
        <v>59</v>
      </c>
      <c r="R100" s="9"/>
      <c r="S100" s="4" t="str">
        <f t="shared" si="15"/>
        <v>Tracteur_DIADroit_Desserre</v>
      </c>
    </row>
    <row r="101" spans="1:19" ht="15" customHeight="1" x14ac:dyDescent="0.25">
      <c r="A101" s="136"/>
      <c r="B101" s="16" t="s">
        <v>32</v>
      </c>
      <c r="C101" s="17" t="s">
        <v>33</v>
      </c>
      <c r="D101" s="133"/>
      <c r="E101" s="59"/>
      <c r="F101" s="60"/>
      <c r="G101" s="130"/>
      <c r="H101" s="29">
        <v>6</v>
      </c>
      <c r="I101" s="38" t="str">
        <f>CONCATENATE("%I",G95,".",H101)</f>
        <v>%I110.6</v>
      </c>
      <c r="J101" s="54"/>
      <c r="K101" s="55"/>
      <c r="L101" s="55"/>
      <c r="M101" s="56"/>
      <c r="N101" s="41" t="s">
        <v>150</v>
      </c>
      <c r="O101" s="41"/>
      <c r="P101" s="41" t="s">
        <v>160</v>
      </c>
      <c r="Q101" s="19" t="s">
        <v>60</v>
      </c>
      <c r="R101" s="9"/>
      <c r="S101" s="4" t="str">
        <f t="shared" si="15"/>
        <v>Tracteur_DIAGauche_Serre</v>
      </c>
    </row>
    <row r="102" spans="1:19" ht="15" customHeight="1" thickBot="1" x14ac:dyDescent="0.3">
      <c r="A102" s="137"/>
      <c r="B102" s="21" t="s">
        <v>32</v>
      </c>
      <c r="C102" s="22" t="s">
        <v>33</v>
      </c>
      <c r="D102" s="134"/>
      <c r="E102" s="61"/>
      <c r="F102" s="62"/>
      <c r="G102" s="131"/>
      <c r="H102" s="31">
        <v>7</v>
      </c>
      <c r="I102" s="35" t="str">
        <f>CONCATENATE("%I",G95,".",H102)</f>
        <v>%I110.7</v>
      </c>
      <c r="J102" s="63"/>
      <c r="K102" s="65"/>
      <c r="L102" s="65"/>
      <c r="M102" s="64"/>
      <c r="N102" s="42" t="s">
        <v>151</v>
      </c>
      <c r="O102" s="42"/>
      <c r="P102" s="42" t="s">
        <v>160</v>
      </c>
      <c r="Q102" s="33" t="s">
        <v>61</v>
      </c>
      <c r="R102" s="9"/>
      <c r="S102" s="4" t="str">
        <f t="shared" si="15"/>
        <v>Tracteur_DIAGauche_Desserre</v>
      </c>
    </row>
    <row r="103" spans="1:19" ht="15" customHeight="1" x14ac:dyDescent="0.25">
      <c r="A103" s="135" t="s">
        <v>49</v>
      </c>
      <c r="B103" s="13" t="s">
        <v>32</v>
      </c>
      <c r="C103" s="14" t="s">
        <v>33</v>
      </c>
      <c r="D103" s="132" t="s">
        <v>52</v>
      </c>
      <c r="E103" s="57"/>
      <c r="F103" s="58"/>
      <c r="G103" s="129">
        <v>111</v>
      </c>
      <c r="H103" s="27">
        <v>0</v>
      </c>
      <c r="I103" s="37" t="str">
        <f>CONCATENATE("%I",G103,".",H103)</f>
        <v>%I111.0</v>
      </c>
      <c r="J103" s="51"/>
      <c r="K103" s="52"/>
      <c r="L103" s="52"/>
      <c r="M103" s="53"/>
      <c r="N103" s="40" t="s">
        <v>152</v>
      </c>
      <c r="O103" s="40" t="s">
        <v>103</v>
      </c>
      <c r="P103" s="40" t="s">
        <v>160</v>
      </c>
      <c r="Q103" s="15" t="s">
        <v>166</v>
      </c>
      <c r="R103" s="9"/>
      <c r="S103" s="4" t="str">
        <f t="shared" si="15"/>
        <v>Tracteur_DefautTemperature_Inv</v>
      </c>
    </row>
    <row r="104" spans="1:19" ht="15" customHeight="1" x14ac:dyDescent="0.25">
      <c r="A104" s="136"/>
      <c r="B104" s="16" t="s">
        <v>32</v>
      </c>
      <c r="C104" s="17" t="s">
        <v>33</v>
      </c>
      <c r="D104" s="133"/>
      <c r="E104" s="59"/>
      <c r="F104" s="60"/>
      <c r="G104" s="130"/>
      <c r="H104" s="29">
        <v>1</v>
      </c>
      <c r="I104" s="38" t="str">
        <f>CONCATENATE("%I",G103,".",H104)</f>
        <v>%I111.1</v>
      </c>
      <c r="J104" s="54"/>
      <c r="K104" s="55"/>
      <c r="L104" s="55"/>
      <c r="M104" s="56"/>
      <c r="N104" s="41" t="s">
        <v>174</v>
      </c>
      <c r="O104" s="41" t="s">
        <v>162</v>
      </c>
      <c r="P104" s="41" t="s">
        <v>161</v>
      </c>
      <c r="Q104" s="18" t="s">
        <v>62</v>
      </c>
      <c r="R104" s="9"/>
      <c r="S104" s="4" t="str">
        <f t="shared" si="15"/>
        <v>Tracteur_Translation_Arret1_Inv</v>
      </c>
    </row>
    <row r="105" spans="1:19" ht="15" customHeight="1" x14ac:dyDescent="0.25">
      <c r="A105" s="136"/>
      <c r="B105" s="16" t="s">
        <v>32</v>
      </c>
      <c r="C105" s="17" t="s">
        <v>33</v>
      </c>
      <c r="D105" s="133"/>
      <c r="E105" s="59"/>
      <c r="F105" s="60"/>
      <c r="G105" s="130"/>
      <c r="H105" s="29">
        <v>2</v>
      </c>
      <c r="I105" s="38" t="str">
        <f>CONCATENATE("%I",G103,".",H105)</f>
        <v>%I111.2</v>
      </c>
      <c r="J105" s="54"/>
      <c r="K105" s="55"/>
      <c r="L105" s="55"/>
      <c r="M105" s="56"/>
      <c r="N105" s="41" t="s">
        <v>175</v>
      </c>
      <c r="O105" s="41" t="s">
        <v>162</v>
      </c>
      <c r="P105" s="41" t="s">
        <v>161</v>
      </c>
      <c r="Q105" s="18" t="s">
        <v>63</v>
      </c>
      <c r="R105" s="9"/>
      <c r="S105" s="4" t="str">
        <f t="shared" si="15"/>
        <v>Tracteur_Translation_Arret2_Inv</v>
      </c>
    </row>
    <row r="106" spans="1:19" ht="15" customHeight="1" x14ac:dyDescent="0.25">
      <c r="A106" s="136"/>
      <c r="B106" s="16" t="s">
        <v>32</v>
      </c>
      <c r="C106" s="17" t="s">
        <v>33</v>
      </c>
      <c r="D106" s="133"/>
      <c r="E106" s="59"/>
      <c r="F106" s="60"/>
      <c r="G106" s="130"/>
      <c r="H106" s="29">
        <v>3</v>
      </c>
      <c r="I106" s="38" t="str">
        <f>CONCATENATE("%I",G103,".",H106)</f>
        <v>%I111.3</v>
      </c>
      <c r="J106" s="54"/>
      <c r="K106" s="55"/>
      <c r="L106" s="55"/>
      <c r="M106" s="56"/>
      <c r="N106" s="41" t="s">
        <v>169</v>
      </c>
      <c r="O106" s="41"/>
      <c r="P106" s="41" t="s">
        <v>161</v>
      </c>
      <c r="Q106" s="18" t="s">
        <v>64</v>
      </c>
      <c r="R106" s="9"/>
      <c r="S106" s="4" t="str">
        <f t="shared" si="15"/>
        <v>Tracteur_Relect_AutoriserCirculation</v>
      </c>
    </row>
    <row r="107" spans="1:19" ht="15" customHeight="1" x14ac:dyDescent="0.25">
      <c r="A107" s="136"/>
      <c r="B107" s="16" t="s">
        <v>32</v>
      </c>
      <c r="C107" s="17" t="s">
        <v>33</v>
      </c>
      <c r="D107" s="133"/>
      <c r="E107" s="59"/>
      <c r="F107" s="60"/>
      <c r="G107" s="130"/>
      <c r="H107" s="29">
        <v>4</v>
      </c>
      <c r="I107" s="38" t="str">
        <f>CONCATENATE("%I",G103,".",H107)</f>
        <v>%I111.4</v>
      </c>
      <c r="J107" s="54"/>
      <c r="K107" s="55"/>
      <c r="L107" s="55"/>
      <c r="M107" s="56"/>
      <c r="N107" s="41" t="s">
        <v>220</v>
      </c>
      <c r="O107" s="41"/>
      <c r="P107" s="41"/>
      <c r="Q107" s="18" t="s">
        <v>16</v>
      </c>
      <c r="R107" s="9"/>
      <c r="S107" s="9" t="str">
        <f t="shared" si="15"/>
        <v>In_Reserve_1114</v>
      </c>
    </row>
    <row r="108" spans="1:19" ht="15" customHeight="1" x14ac:dyDescent="0.25">
      <c r="A108" s="136"/>
      <c r="B108" s="16" t="s">
        <v>32</v>
      </c>
      <c r="C108" s="17" t="s">
        <v>33</v>
      </c>
      <c r="D108" s="133"/>
      <c r="E108" s="59"/>
      <c r="F108" s="60"/>
      <c r="G108" s="130"/>
      <c r="H108" s="29">
        <v>5</v>
      </c>
      <c r="I108" s="38" t="str">
        <f>CONCATENATE("%I",G103,".",H108)</f>
        <v>%I111.5</v>
      </c>
      <c r="J108" s="54"/>
      <c r="K108" s="55"/>
      <c r="L108" s="55"/>
      <c r="M108" s="56"/>
      <c r="N108" s="41" t="s">
        <v>221</v>
      </c>
      <c r="O108" s="41"/>
      <c r="P108" s="41"/>
      <c r="Q108" s="18" t="s">
        <v>16</v>
      </c>
      <c r="R108" s="9"/>
      <c r="S108" s="9" t="str">
        <f t="shared" si="15"/>
        <v>In_Reserve_1115</v>
      </c>
    </row>
    <row r="109" spans="1:19" ht="15" customHeight="1" x14ac:dyDescent="0.25">
      <c r="A109" s="136"/>
      <c r="B109" s="16" t="s">
        <v>32</v>
      </c>
      <c r="C109" s="17" t="s">
        <v>33</v>
      </c>
      <c r="D109" s="133"/>
      <c r="E109" s="59"/>
      <c r="F109" s="60"/>
      <c r="G109" s="130"/>
      <c r="H109" s="29">
        <v>6</v>
      </c>
      <c r="I109" s="38" t="str">
        <f>CONCATENATE("%I",G103,".",H109)</f>
        <v>%I111.6</v>
      </c>
      <c r="J109" s="54"/>
      <c r="K109" s="55"/>
      <c r="L109" s="55"/>
      <c r="M109" s="56"/>
      <c r="N109" s="41" t="s">
        <v>222</v>
      </c>
      <c r="O109" s="41"/>
      <c r="P109" s="41"/>
      <c r="Q109" s="18" t="s">
        <v>16</v>
      </c>
      <c r="R109" s="9"/>
      <c r="S109" s="9" t="str">
        <f t="shared" si="15"/>
        <v>In_Reserve_1116</v>
      </c>
    </row>
    <row r="110" spans="1:19" ht="15" customHeight="1" thickBot="1" x14ac:dyDescent="0.3">
      <c r="A110" s="137"/>
      <c r="B110" s="21" t="s">
        <v>32</v>
      </c>
      <c r="C110" s="22" t="s">
        <v>33</v>
      </c>
      <c r="D110" s="134"/>
      <c r="E110" s="61"/>
      <c r="F110" s="62"/>
      <c r="G110" s="131"/>
      <c r="H110" s="31">
        <v>7</v>
      </c>
      <c r="I110" s="35" t="str">
        <f>CONCATENATE("%I",G103,".",H110)</f>
        <v>%I111.7</v>
      </c>
      <c r="J110" s="63"/>
      <c r="K110" s="65"/>
      <c r="L110" s="65"/>
      <c r="M110" s="64"/>
      <c r="N110" s="42" t="s">
        <v>223</v>
      </c>
      <c r="O110" s="42"/>
      <c r="P110" s="42"/>
      <c r="Q110" s="33" t="s">
        <v>16</v>
      </c>
      <c r="R110" s="9"/>
      <c r="S110" s="9" t="str">
        <f t="shared" si="15"/>
        <v>In_Reserve_1117</v>
      </c>
    </row>
    <row r="111" spans="1:19" ht="15" customHeight="1" x14ac:dyDescent="0.25">
      <c r="A111" s="135" t="s">
        <v>49</v>
      </c>
      <c r="B111" s="13" t="s">
        <v>47</v>
      </c>
      <c r="C111" s="14" t="s">
        <v>48</v>
      </c>
      <c r="D111" s="132" t="s">
        <v>53</v>
      </c>
      <c r="E111" s="57"/>
      <c r="F111" s="58"/>
      <c r="G111" s="129">
        <v>110</v>
      </c>
      <c r="H111" s="27">
        <v>0</v>
      </c>
      <c r="I111" s="37" t="str">
        <f>CONCATENATE("%Q",G111,".",H111)</f>
        <v>%Q110.0</v>
      </c>
      <c r="J111" s="51"/>
      <c r="K111" s="52"/>
      <c r="L111" s="52"/>
      <c r="M111" s="53"/>
      <c r="N111" s="40" t="s">
        <v>153</v>
      </c>
      <c r="O111" s="40"/>
      <c r="P111" s="40"/>
      <c r="Q111" s="15" t="s">
        <v>67</v>
      </c>
      <c r="R111" s="9"/>
      <c r="S111" s="4" t="str">
        <f t="shared" si="15"/>
        <v>Tracteur_OuvrirAtelage</v>
      </c>
    </row>
    <row r="112" spans="1:19" ht="15" customHeight="1" thickBot="1" x14ac:dyDescent="0.3">
      <c r="A112" s="137"/>
      <c r="B112" s="21" t="s">
        <v>47</v>
      </c>
      <c r="C112" s="22" t="s">
        <v>48</v>
      </c>
      <c r="D112" s="134"/>
      <c r="E112" s="61"/>
      <c r="F112" s="62"/>
      <c r="G112" s="131"/>
      <c r="H112" s="31">
        <v>1</v>
      </c>
      <c r="I112" s="38" t="str">
        <f>CONCATENATE("%Q",G111,".",H112)</f>
        <v>%Q110.1</v>
      </c>
      <c r="J112" s="63"/>
      <c r="K112" s="65"/>
      <c r="L112" s="65"/>
      <c r="M112" s="64"/>
      <c r="N112" s="42" t="s">
        <v>154</v>
      </c>
      <c r="O112" s="42"/>
      <c r="P112" s="42"/>
      <c r="Q112" s="34" t="s">
        <v>68</v>
      </c>
      <c r="R112" s="9"/>
      <c r="S112" s="4" t="str">
        <f t="shared" si="15"/>
        <v>Tracteur_FermerAtelage</v>
      </c>
    </row>
    <row r="113" spans="1:21" ht="15" customHeight="1" x14ac:dyDescent="0.25">
      <c r="A113" s="135" t="s">
        <v>49</v>
      </c>
      <c r="B113" s="13" t="s">
        <v>47</v>
      </c>
      <c r="C113" s="14" t="s">
        <v>48</v>
      </c>
      <c r="D113" s="132" t="s">
        <v>54</v>
      </c>
      <c r="E113" s="57"/>
      <c r="F113" s="58"/>
      <c r="G113" s="129">
        <v>111</v>
      </c>
      <c r="H113" s="27">
        <v>0</v>
      </c>
      <c r="I113" s="37" t="str">
        <f>CONCATENATE("%Q",G113,".",H113)</f>
        <v>%Q111.0</v>
      </c>
      <c r="J113" s="51"/>
      <c r="K113" s="52"/>
      <c r="L113" s="52"/>
      <c r="M113" s="53"/>
      <c r="N113" s="40" t="s">
        <v>156</v>
      </c>
      <c r="O113" s="40"/>
      <c r="P113" s="40"/>
      <c r="Q113" s="15" t="s">
        <v>65</v>
      </c>
      <c r="R113" s="9"/>
      <c r="S113" s="4" t="str">
        <f t="shared" si="15"/>
        <v>Tracteur_Klaxoner</v>
      </c>
    </row>
    <row r="114" spans="1:21" ht="15" customHeight="1" thickBot="1" x14ac:dyDescent="0.3">
      <c r="A114" s="137"/>
      <c r="B114" s="21" t="s">
        <v>47</v>
      </c>
      <c r="C114" s="22" t="s">
        <v>48</v>
      </c>
      <c r="D114" s="134"/>
      <c r="E114" s="61"/>
      <c r="F114" s="62"/>
      <c r="G114" s="131"/>
      <c r="H114" s="31">
        <v>1</v>
      </c>
      <c r="I114" s="38" t="str">
        <f>CONCATENATE("%Q",G113,".",H114)</f>
        <v>%Q111.1</v>
      </c>
      <c r="J114" s="63"/>
      <c r="K114" s="65"/>
      <c r="L114" s="65"/>
      <c r="M114" s="64"/>
      <c r="N114" s="41" t="s">
        <v>157</v>
      </c>
      <c r="O114" s="42"/>
      <c r="P114" s="42"/>
      <c r="Q114" s="34" t="s">
        <v>66</v>
      </c>
      <c r="R114" s="9"/>
      <c r="S114" s="4" t="str">
        <f t="shared" si="15"/>
        <v>Tracteur_Flasher</v>
      </c>
    </row>
    <row r="115" spans="1:21" ht="15" customHeight="1" x14ac:dyDescent="0.25">
      <c r="A115" s="135" t="s">
        <v>49</v>
      </c>
      <c r="B115" s="13" t="s">
        <v>47</v>
      </c>
      <c r="C115" s="14" t="s">
        <v>48</v>
      </c>
      <c r="D115" s="132" t="s">
        <v>234</v>
      </c>
      <c r="E115" s="57"/>
      <c r="F115" s="58"/>
      <c r="G115" s="129">
        <v>112</v>
      </c>
      <c r="H115" s="27">
        <v>0</v>
      </c>
      <c r="I115" s="37" t="str">
        <f>CONCATENATE("%Q",G115,".",H115)</f>
        <v>%Q112.0</v>
      </c>
      <c r="J115" s="51"/>
      <c r="K115" s="52"/>
      <c r="L115" s="52"/>
      <c r="M115" s="53"/>
      <c r="N115" s="40" t="s">
        <v>205</v>
      </c>
      <c r="O115" s="40"/>
      <c r="P115" s="40"/>
      <c r="Q115" s="25" t="s">
        <v>206</v>
      </c>
      <c r="R115" s="9"/>
      <c r="S115" s="9" t="str">
        <f t="shared" si="15"/>
        <v>Tracteur_AutoriserPuissanceTranslation</v>
      </c>
      <c r="T115" s="9"/>
    </row>
    <row r="116" spans="1:21" ht="15" customHeight="1" thickBot="1" x14ac:dyDescent="0.3">
      <c r="A116" s="137"/>
      <c r="B116" s="21" t="s">
        <v>47</v>
      </c>
      <c r="C116" s="22" t="s">
        <v>48</v>
      </c>
      <c r="D116" s="134"/>
      <c r="E116" s="61"/>
      <c r="F116" s="62"/>
      <c r="G116" s="131"/>
      <c r="H116" s="31">
        <v>1</v>
      </c>
      <c r="I116" s="38" t="str">
        <f>CONCATENATE("%Q",G115,".",H116)</f>
        <v>%Q112.1</v>
      </c>
      <c r="J116" s="63"/>
      <c r="K116" s="65"/>
      <c r="L116" s="65"/>
      <c r="M116" s="64"/>
      <c r="N116" s="41" t="s">
        <v>155</v>
      </c>
      <c r="O116" s="42"/>
      <c r="P116" s="42"/>
      <c r="Q116" s="33" t="s">
        <v>16</v>
      </c>
      <c r="R116" s="9"/>
      <c r="S116" s="4" t="str">
        <f t="shared" si="15"/>
        <v>Out_Reserve_1121</v>
      </c>
    </row>
    <row r="117" spans="1:21" ht="15" customHeight="1" thickBot="1" x14ac:dyDescent="0.3">
      <c r="A117" s="87" t="s">
        <v>49</v>
      </c>
      <c r="B117" s="81" t="s">
        <v>135</v>
      </c>
      <c r="C117" s="81" t="s">
        <v>136</v>
      </c>
      <c r="D117" s="82" t="s">
        <v>138</v>
      </c>
      <c r="E117" s="83"/>
      <c r="F117" s="84"/>
      <c r="G117" s="90">
        <v>119</v>
      </c>
      <c r="H117" s="81"/>
      <c r="I117" s="85"/>
      <c r="J117" s="85"/>
      <c r="K117" s="81"/>
      <c r="L117" s="81"/>
      <c r="M117" s="86"/>
      <c r="N117" s="110"/>
      <c r="O117" s="88"/>
      <c r="P117" s="85"/>
      <c r="Q117" s="89"/>
      <c r="S117" s="4">
        <f>IF(O117="X",CONCATENATE(N117,"_Inv"),N117)</f>
        <v>0</v>
      </c>
    </row>
    <row r="118" spans="1:21" ht="15" customHeight="1" x14ac:dyDescent="0.25">
      <c r="A118" s="135" t="s">
        <v>49</v>
      </c>
      <c r="B118" s="26" t="s">
        <v>37</v>
      </c>
      <c r="C118" s="14" t="s">
        <v>115</v>
      </c>
      <c r="D118" s="132" t="s">
        <v>69</v>
      </c>
      <c r="E118" s="138" t="s">
        <v>117</v>
      </c>
      <c r="F118" s="141">
        <v>42</v>
      </c>
      <c r="G118" s="129">
        <v>120</v>
      </c>
      <c r="H118" s="27">
        <v>0</v>
      </c>
      <c r="I118" s="37" t="str">
        <f>CONCATENATE("%I",G118,".",H118)</f>
        <v>%I120.0</v>
      </c>
      <c r="J118" s="49" t="s">
        <v>85</v>
      </c>
      <c r="K118" s="49" t="s">
        <v>99</v>
      </c>
      <c r="L118" s="49" t="s">
        <v>98</v>
      </c>
      <c r="M118" s="67" t="s">
        <v>96</v>
      </c>
      <c r="N118" s="40" t="s">
        <v>224</v>
      </c>
      <c r="O118" s="40"/>
      <c r="P118" s="40" t="s">
        <v>160</v>
      </c>
      <c r="Q118" s="15" t="s">
        <v>78</v>
      </c>
      <c r="R118" s="9"/>
      <c r="S118" s="4" t="str">
        <f t="shared" si="15"/>
        <v>Tracteur_Pene_Rentre</v>
      </c>
    </row>
    <row r="119" spans="1:21" ht="15" customHeight="1" x14ac:dyDescent="0.25">
      <c r="A119" s="136"/>
      <c r="B119" s="28" t="s">
        <v>37</v>
      </c>
      <c r="C119" s="35" t="s">
        <v>115</v>
      </c>
      <c r="D119" s="133"/>
      <c r="E119" s="139"/>
      <c r="F119" s="139"/>
      <c r="G119" s="130"/>
      <c r="H119" s="29">
        <v>1</v>
      </c>
      <c r="I119" s="38" t="str">
        <f>CONCATENATE("%I",G118,".",H119)</f>
        <v>%I120.1</v>
      </c>
      <c r="J119" s="50" t="s">
        <v>85</v>
      </c>
      <c r="K119" s="50" t="s">
        <v>99</v>
      </c>
      <c r="L119" s="50" t="s">
        <v>98</v>
      </c>
      <c r="M119" s="68" t="s">
        <v>96</v>
      </c>
      <c r="N119" s="41" t="s">
        <v>225</v>
      </c>
      <c r="O119" s="41"/>
      <c r="P119" s="41" t="s">
        <v>160</v>
      </c>
      <c r="Q119" s="19" t="s">
        <v>80</v>
      </c>
      <c r="R119" s="9"/>
      <c r="S119" s="4" t="str">
        <f t="shared" si="15"/>
        <v>Tracteur_Pene_Sorti</v>
      </c>
    </row>
    <row r="120" spans="1:21" ht="15" customHeight="1" x14ac:dyDescent="0.25">
      <c r="A120" s="136"/>
      <c r="B120" s="28" t="s">
        <v>37</v>
      </c>
      <c r="C120" s="35" t="s">
        <v>115</v>
      </c>
      <c r="D120" s="133"/>
      <c r="E120" s="139"/>
      <c r="F120" s="139"/>
      <c r="G120" s="130"/>
      <c r="H120" s="29">
        <v>2</v>
      </c>
      <c r="I120" s="38" t="str">
        <f>CONCATENATE("%I",G118,".",H120)</f>
        <v>%I120.2</v>
      </c>
      <c r="J120" s="50" t="s">
        <v>85</v>
      </c>
      <c r="K120" s="50" t="s">
        <v>100</v>
      </c>
      <c r="L120" s="50" t="s">
        <v>95</v>
      </c>
      <c r="M120" s="68" t="s">
        <v>96</v>
      </c>
      <c r="N120" s="41" t="s">
        <v>226</v>
      </c>
      <c r="O120" s="41"/>
      <c r="P120" s="41" t="s">
        <v>160</v>
      </c>
      <c r="Q120" s="18" t="s">
        <v>82</v>
      </c>
      <c r="R120" s="9"/>
      <c r="S120" s="4" t="str">
        <f t="shared" si="15"/>
        <v>Tracteur_Pene_Visible</v>
      </c>
    </row>
    <row r="121" spans="1:21" ht="15" customHeight="1" x14ac:dyDescent="0.25">
      <c r="A121" s="136"/>
      <c r="B121" s="28" t="s">
        <v>37</v>
      </c>
      <c r="C121" s="35" t="s">
        <v>115</v>
      </c>
      <c r="D121" s="133"/>
      <c r="E121" s="139"/>
      <c r="F121" s="139"/>
      <c r="G121" s="130"/>
      <c r="H121" s="29">
        <v>3</v>
      </c>
      <c r="I121" s="38" t="str">
        <f>CONCATENATE("%I",G118,".",H121)</f>
        <v>%I120.3</v>
      </c>
      <c r="J121" s="50" t="s">
        <v>85</v>
      </c>
      <c r="K121" s="50" t="s">
        <v>100</v>
      </c>
      <c r="L121" s="50" t="s">
        <v>95</v>
      </c>
      <c r="M121" s="68" t="s">
        <v>96</v>
      </c>
      <c r="N121" s="41" t="s">
        <v>124</v>
      </c>
      <c r="O121" s="41"/>
      <c r="P121" s="41" t="s">
        <v>160</v>
      </c>
      <c r="Q121" s="19" t="s">
        <v>170</v>
      </c>
      <c r="R121" s="9"/>
      <c r="S121" s="4" t="str">
        <f t="shared" si="15"/>
        <v>Tracteur_SCF_Detecte</v>
      </c>
      <c r="U121" s="6"/>
    </row>
    <row r="122" spans="1:21" ht="15" customHeight="1" x14ac:dyDescent="0.25">
      <c r="A122" s="136"/>
      <c r="B122" s="28" t="s">
        <v>37</v>
      </c>
      <c r="C122" s="35" t="s">
        <v>115</v>
      </c>
      <c r="D122" s="133"/>
      <c r="E122" s="139"/>
      <c r="F122" s="139"/>
      <c r="G122" s="130"/>
      <c r="H122" s="29">
        <v>4</v>
      </c>
      <c r="I122" s="38" t="str">
        <f>CONCATENATE("%I",G118,".",H122)</f>
        <v>%I120.4</v>
      </c>
      <c r="J122" s="66" t="str">
        <f t="shared" ref="J122:M125" si="17">J118</f>
        <v>1oo2</v>
      </c>
      <c r="K122" s="66" t="str">
        <f t="shared" si="17"/>
        <v>2 capt. =</v>
      </c>
      <c r="L122" s="66" t="str">
        <f t="shared" si="17"/>
        <v>500ms</v>
      </c>
      <c r="M122" s="66" t="str">
        <f t="shared" si="17"/>
        <v>False</v>
      </c>
      <c r="N122" s="41" t="s">
        <v>227</v>
      </c>
      <c r="O122" s="41"/>
      <c r="P122" s="41" t="s">
        <v>160</v>
      </c>
      <c r="Q122" s="18" t="s">
        <v>79</v>
      </c>
      <c r="R122" s="9"/>
      <c r="S122" s="4" t="str">
        <f t="shared" si="15"/>
        <v>Tracteur_Pene_RentreBis</v>
      </c>
      <c r="T122" s="2"/>
      <c r="U122" s="6"/>
    </row>
    <row r="123" spans="1:21" ht="15" customHeight="1" x14ac:dyDescent="0.25">
      <c r="A123" s="136"/>
      <c r="B123" s="28" t="s">
        <v>37</v>
      </c>
      <c r="C123" s="35" t="s">
        <v>115</v>
      </c>
      <c r="D123" s="133"/>
      <c r="E123" s="139"/>
      <c r="F123" s="139"/>
      <c r="G123" s="130"/>
      <c r="H123" s="29">
        <v>5</v>
      </c>
      <c r="I123" s="38" t="str">
        <f>CONCATENATE("%I",G118,".",H123)</f>
        <v>%I120.5</v>
      </c>
      <c r="J123" s="66" t="str">
        <f t="shared" si="17"/>
        <v>1oo2</v>
      </c>
      <c r="K123" s="66" t="str">
        <f t="shared" si="17"/>
        <v>2 capt. =</v>
      </c>
      <c r="L123" s="66" t="str">
        <f t="shared" si="17"/>
        <v>500ms</v>
      </c>
      <c r="M123" s="66" t="str">
        <f t="shared" si="17"/>
        <v>False</v>
      </c>
      <c r="N123" s="41" t="s">
        <v>228</v>
      </c>
      <c r="O123" s="41"/>
      <c r="P123" s="41" t="s">
        <v>160</v>
      </c>
      <c r="Q123" s="19" t="s">
        <v>81</v>
      </c>
      <c r="R123" s="9"/>
      <c r="S123" s="4" t="str">
        <f t="shared" si="15"/>
        <v>Tracteur_Pene_SortiBis</v>
      </c>
      <c r="T123" s="2"/>
      <c r="U123" s="6"/>
    </row>
    <row r="124" spans="1:21" ht="15" customHeight="1" x14ac:dyDescent="0.25">
      <c r="A124" s="136"/>
      <c r="B124" s="28" t="s">
        <v>37</v>
      </c>
      <c r="C124" s="35" t="s">
        <v>115</v>
      </c>
      <c r="D124" s="133"/>
      <c r="E124" s="139"/>
      <c r="F124" s="139"/>
      <c r="G124" s="130"/>
      <c r="H124" s="29">
        <v>6</v>
      </c>
      <c r="I124" s="38" t="str">
        <f>CONCATENATE("%I",G118,".",H124)</f>
        <v>%I120.6</v>
      </c>
      <c r="J124" s="66" t="str">
        <f t="shared" si="17"/>
        <v>1oo2</v>
      </c>
      <c r="K124" s="66" t="str">
        <f t="shared" si="17"/>
        <v>1 capt.</v>
      </c>
      <c r="L124" s="66" t="str">
        <f t="shared" si="17"/>
        <v>/</v>
      </c>
      <c r="M124" s="66" t="str">
        <f t="shared" si="17"/>
        <v>False</v>
      </c>
      <c r="N124" s="41" t="s">
        <v>229</v>
      </c>
      <c r="O124" s="41"/>
      <c r="P124" s="41" t="s">
        <v>160</v>
      </c>
      <c r="Q124" s="18" t="s">
        <v>83</v>
      </c>
      <c r="R124" s="9"/>
      <c r="S124" s="4" t="str">
        <f t="shared" si="15"/>
        <v>Tracteur_Pene_VisibleBis</v>
      </c>
      <c r="U124" s="6"/>
    </row>
    <row r="125" spans="1:21" ht="15" customHeight="1" thickBot="1" x14ac:dyDescent="0.3">
      <c r="A125" s="137"/>
      <c r="B125" s="30" t="s">
        <v>37</v>
      </c>
      <c r="C125" s="36" t="s">
        <v>115</v>
      </c>
      <c r="D125" s="134"/>
      <c r="E125" s="140"/>
      <c r="F125" s="140"/>
      <c r="G125" s="131"/>
      <c r="H125" s="31">
        <v>7</v>
      </c>
      <c r="I125" s="35" t="str">
        <f>CONCATENATE("%I",G118,".",H125)</f>
        <v>%I120.7</v>
      </c>
      <c r="J125" s="66" t="str">
        <f t="shared" si="17"/>
        <v>1oo2</v>
      </c>
      <c r="K125" s="66" t="str">
        <f t="shared" si="17"/>
        <v>1 capt.</v>
      </c>
      <c r="L125" s="66" t="str">
        <f t="shared" si="17"/>
        <v>/</v>
      </c>
      <c r="M125" s="66" t="str">
        <f t="shared" si="17"/>
        <v>False</v>
      </c>
      <c r="N125" s="42" t="s">
        <v>125</v>
      </c>
      <c r="O125" s="42"/>
      <c r="P125" s="41" t="s">
        <v>160</v>
      </c>
      <c r="Q125" s="33" t="s">
        <v>84</v>
      </c>
      <c r="R125" s="9"/>
      <c r="S125" s="4" t="str">
        <f t="shared" si="15"/>
        <v>Tracteur_SCF_DetecteBis</v>
      </c>
    </row>
    <row r="126" spans="1:21" ht="15" customHeight="1" x14ac:dyDescent="0.25">
      <c r="A126" s="135" t="s">
        <v>49</v>
      </c>
      <c r="B126" s="26" t="s">
        <v>37</v>
      </c>
      <c r="C126" s="14" t="s">
        <v>115</v>
      </c>
      <c r="D126" s="132" t="s">
        <v>70</v>
      </c>
      <c r="E126" s="138" t="s">
        <v>117</v>
      </c>
      <c r="F126" s="141">
        <v>43</v>
      </c>
      <c r="G126" s="129">
        <v>126</v>
      </c>
      <c r="H126" s="27">
        <v>0</v>
      </c>
      <c r="I126" s="37" t="str">
        <f>CONCATENATE("%I",G126,".",H126)</f>
        <v>%I126.0</v>
      </c>
      <c r="J126" s="49" t="s">
        <v>85</v>
      </c>
      <c r="K126" s="67" t="s">
        <v>199</v>
      </c>
      <c r="L126" s="67" t="s">
        <v>98</v>
      </c>
      <c r="M126" s="67" t="s">
        <v>96</v>
      </c>
      <c r="N126" s="40" t="s">
        <v>176</v>
      </c>
      <c r="O126" s="40"/>
      <c r="P126" s="40" t="s">
        <v>160</v>
      </c>
      <c r="Q126" s="25" t="s">
        <v>74</v>
      </c>
      <c r="R126" s="9"/>
      <c r="S126" s="4" t="str">
        <f t="shared" si="15"/>
        <v>Tracteur_Translation_PosExtreme1</v>
      </c>
    </row>
    <row r="127" spans="1:21" ht="15" customHeight="1" x14ac:dyDescent="0.25">
      <c r="A127" s="136"/>
      <c r="B127" s="28" t="s">
        <v>37</v>
      </c>
      <c r="C127" s="17" t="s">
        <v>115</v>
      </c>
      <c r="D127" s="133"/>
      <c r="E127" s="139"/>
      <c r="F127" s="139"/>
      <c r="G127" s="130"/>
      <c r="H127" s="29">
        <v>1</v>
      </c>
      <c r="I127" s="38" t="str">
        <f>CONCATENATE("%I",G126,".",H127)</f>
        <v>%I126.1</v>
      </c>
      <c r="J127" s="50" t="s">
        <v>85</v>
      </c>
      <c r="K127" s="68" t="s">
        <v>199</v>
      </c>
      <c r="L127" s="68" t="s">
        <v>98</v>
      </c>
      <c r="M127" s="68" t="s">
        <v>96</v>
      </c>
      <c r="N127" s="41" t="s">
        <v>177</v>
      </c>
      <c r="O127" s="41"/>
      <c r="P127" s="41" t="s">
        <v>160</v>
      </c>
      <c r="Q127" s="18" t="s">
        <v>75</v>
      </c>
      <c r="R127" s="9"/>
      <c r="S127" s="4" t="str">
        <f t="shared" si="15"/>
        <v>Tracteur_Translation_PosExtreme2</v>
      </c>
    </row>
    <row r="128" spans="1:21" ht="15" customHeight="1" x14ac:dyDescent="0.25">
      <c r="A128" s="136"/>
      <c r="B128" s="28" t="s">
        <v>37</v>
      </c>
      <c r="C128" s="35" t="s">
        <v>115</v>
      </c>
      <c r="D128" s="133"/>
      <c r="E128" s="139"/>
      <c r="F128" s="139"/>
      <c r="G128" s="130"/>
      <c r="H128" s="29">
        <v>2</v>
      </c>
      <c r="I128" s="38" t="str">
        <f>CONCATENATE("%I",G126,".",H128)</f>
        <v>%I126.2</v>
      </c>
      <c r="J128" s="50" t="s">
        <v>86</v>
      </c>
      <c r="K128" s="50" t="s">
        <v>95</v>
      </c>
      <c r="L128" s="50" t="s">
        <v>95</v>
      </c>
      <c r="M128" s="50" t="s">
        <v>95</v>
      </c>
      <c r="N128" s="41" t="s">
        <v>200</v>
      </c>
      <c r="O128" s="41"/>
      <c r="P128" s="41"/>
      <c r="Q128" s="19" t="s">
        <v>201</v>
      </c>
      <c r="R128" s="9"/>
      <c r="S128" s="9" t="str">
        <f t="shared" si="15"/>
        <v>Tracteur_Avec_Rallonge</v>
      </c>
      <c r="T128" s="9"/>
    </row>
    <row r="129" spans="1:20" ht="15" customHeight="1" x14ac:dyDescent="0.25">
      <c r="A129" s="136"/>
      <c r="B129" s="28" t="s">
        <v>37</v>
      </c>
      <c r="C129" s="35" t="s">
        <v>115</v>
      </c>
      <c r="D129" s="133"/>
      <c r="E129" s="139"/>
      <c r="F129" s="139"/>
      <c r="G129" s="130"/>
      <c r="H129" s="29">
        <v>3</v>
      </c>
      <c r="I129" s="38" t="str">
        <f>CONCATENATE("%I",G126,".",H129)</f>
        <v>%I126.3</v>
      </c>
      <c r="J129" s="50" t="s">
        <v>87</v>
      </c>
      <c r="K129" s="50" t="s">
        <v>95</v>
      </c>
      <c r="L129" s="50" t="s">
        <v>95</v>
      </c>
      <c r="M129" s="50" t="s">
        <v>95</v>
      </c>
      <c r="N129" s="41" t="s">
        <v>167</v>
      </c>
      <c r="O129" s="41"/>
      <c r="P129" s="41"/>
      <c r="Q129" s="19" t="s">
        <v>16</v>
      </c>
      <c r="R129" s="9"/>
      <c r="S129" s="9" t="str">
        <f t="shared" si="15"/>
        <v>In_Reserve_1263</v>
      </c>
      <c r="T129" s="9"/>
    </row>
    <row r="130" spans="1:20" ht="15" customHeight="1" x14ac:dyDescent="0.25">
      <c r="A130" s="136"/>
      <c r="B130" s="28" t="s">
        <v>37</v>
      </c>
      <c r="C130" s="35" t="s">
        <v>115</v>
      </c>
      <c r="D130" s="133"/>
      <c r="E130" s="139"/>
      <c r="F130" s="139"/>
      <c r="G130" s="130"/>
      <c r="H130" s="29">
        <v>4</v>
      </c>
      <c r="I130" s="38" t="str">
        <f>CONCATENATE("%I",G126,".",H130)</f>
        <v>%I126.4</v>
      </c>
      <c r="J130" s="66" t="str">
        <f t="shared" ref="J130:M133" si="18">J126</f>
        <v>1oo2</v>
      </c>
      <c r="K130" s="66" t="str">
        <f t="shared" si="18"/>
        <v>2 capt. &lt;&gt;</v>
      </c>
      <c r="L130" s="66" t="str">
        <f t="shared" si="18"/>
        <v>500ms</v>
      </c>
      <c r="M130" s="66" t="str">
        <f t="shared" si="18"/>
        <v>False</v>
      </c>
      <c r="N130" s="41" t="s">
        <v>178</v>
      </c>
      <c r="O130" s="41" t="s">
        <v>103</v>
      </c>
      <c r="P130" s="41" t="s">
        <v>161</v>
      </c>
      <c r="Q130" s="19" t="s">
        <v>76</v>
      </c>
      <c r="R130" s="9"/>
      <c r="S130" s="9" t="str">
        <f t="shared" si="15"/>
        <v>Tracteur_Translation_PosExtreme1Bis_Inv</v>
      </c>
      <c r="T130" s="9"/>
    </row>
    <row r="131" spans="1:20" ht="15" customHeight="1" x14ac:dyDescent="0.25">
      <c r="A131" s="136"/>
      <c r="B131" s="28" t="s">
        <v>37</v>
      </c>
      <c r="C131" s="35" t="s">
        <v>115</v>
      </c>
      <c r="D131" s="133"/>
      <c r="E131" s="139"/>
      <c r="F131" s="139"/>
      <c r="G131" s="130"/>
      <c r="H131" s="29">
        <v>5</v>
      </c>
      <c r="I131" s="38" t="str">
        <f>CONCATENATE("%I",G126,".",H131)</f>
        <v>%I126.5</v>
      </c>
      <c r="J131" s="66" t="str">
        <f t="shared" si="18"/>
        <v>1oo2</v>
      </c>
      <c r="K131" s="66" t="str">
        <f t="shared" si="18"/>
        <v>2 capt. &lt;&gt;</v>
      </c>
      <c r="L131" s="66" t="str">
        <f t="shared" si="18"/>
        <v>500ms</v>
      </c>
      <c r="M131" s="66" t="str">
        <f t="shared" si="18"/>
        <v>False</v>
      </c>
      <c r="N131" s="41" t="s">
        <v>179</v>
      </c>
      <c r="O131" s="41" t="s">
        <v>103</v>
      </c>
      <c r="P131" s="41" t="s">
        <v>161</v>
      </c>
      <c r="Q131" s="18" t="s">
        <v>77</v>
      </c>
      <c r="R131" s="9"/>
      <c r="S131" s="9" t="str">
        <f t="shared" si="15"/>
        <v>Tracteur_Translation_PosExtreme2Bis_Inv</v>
      </c>
      <c r="T131" s="9"/>
    </row>
    <row r="132" spans="1:20" ht="15" customHeight="1" x14ac:dyDescent="0.25">
      <c r="A132" s="136"/>
      <c r="B132" s="28" t="s">
        <v>37</v>
      </c>
      <c r="C132" s="35" t="s">
        <v>115</v>
      </c>
      <c r="D132" s="133"/>
      <c r="E132" s="139"/>
      <c r="F132" s="139"/>
      <c r="G132" s="130"/>
      <c r="H132" s="29">
        <v>6</v>
      </c>
      <c r="I132" s="38" t="str">
        <f>CONCATENATE("%I",G126,".",H132)</f>
        <v>%I126.6</v>
      </c>
      <c r="J132" s="50" t="s">
        <v>86</v>
      </c>
      <c r="K132" s="50" t="s">
        <v>95</v>
      </c>
      <c r="L132" s="50" t="s">
        <v>95</v>
      </c>
      <c r="M132" s="50" t="s">
        <v>95</v>
      </c>
      <c r="N132" s="41" t="s">
        <v>203</v>
      </c>
      <c r="O132" s="41"/>
      <c r="P132" s="41"/>
      <c r="Q132" s="19" t="s">
        <v>202</v>
      </c>
      <c r="R132" s="9"/>
      <c r="S132" s="9" t="str">
        <f t="shared" si="15"/>
        <v>Tracteur_Sans_Rallonge</v>
      </c>
      <c r="T132" s="9"/>
    </row>
    <row r="133" spans="1:20" ht="15" customHeight="1" thickBot="1" x14ac:dyDescent="0.3">
      <c r="A133" s="137"/>
      <c r="B133" s="30" t="s">
        <v>37</v>
      </c>
      <c r="C133" s="22" t="s">
        <v>115</v>
      </c>
      <c r="D133" s="134"/>
      <c r="E133" s="140"/>
      <c r="F133" s="140"/>
      <c r="G133" s="131"/>
      <c r="H133" s="31">
        <v>7</v>
      </c>
      <c r="I133" s="35" t="str">
        <f>CONCATENATE("%I",G126,".",H133)</f>
        <v>%I126.7</v>
      </c>
      <c r="J133" s="66" t="str">
        <f t="shared" si="18"/>
        <v>Désactivé</v>
      </c>
      <c r="K133" s="66" t="str">
        <f t="shared" si="18"/>
        <v>/</v>
      </c>
      <c r="L133" s="66" t="str">
        <f t="shared" si="18"/>
        <v>/</v>
      </c>
      <c r="M133" s="66" t="str">
        <f t="shared" si="18"/>
        <v>/</v>
      </c>
      <c r="N133" s="42" t="s">
        <v>168</v>
      </c>
      <c r="O133" s="42"/>
      <c r="P133" s="42"/>
      <c r="Q133" s="33" t="s">
        <v>16</v>
      </c>
      <c r="R133" s="9"/>
      <c r="S133" s="9" t="str">
        <f t="shared" si="15"/>
        <v>In_Reserve_1267</v>
      </c>
      <c r="T133" s="9"/>
    </row>
    <row r="134" spans="1:20" ht="15" customHeight="1" x14ac:dyDescent="0.25">
      <c r="A134" s="135" t="s">
        <v>49</v>
      </c>
      <c r="B134" s="26" t="s">
        <v>46</v>
      </c>
      <c r="C134" s="14" t="s">
        <v>116</v>
      </c>
      <c r="D134" s="132" t="s">
        <v>71</v>
      </c>
      <c r="E134" s="138" t="s">
        <v>118</v>
      </c>
      <c r="F134" s="142">
        <v>44</v>
      </c>
      <c r="G134" s="129">
        <v>134</v>
      </c>
      <c r="H134" s="27">
        <v>0</v>
      </c>
      <c r="I134" s="37" t="str">
        <f>CONCATENATE("%Q",G134,".",H134)</f>
        <v>%Q134.0</v>
      </c>
      <c r="J134" s="49" t="s">
        <v>106</v>
      </c>
      <c r="K134" s="54"/>
      <c r="L134" s="56"/>
      <c r="M134" s="67" t="s">
        <v>96</v>
      </c>
      <c r="N134" s="40" t="s">
        <v>139</v>
      </c>
      <c r="O134" s="40"/>
      <c r="P134" s="40"/>
      <c r="Q134" s="24" t="s">
        <v>72</v>
      </c>
      <c r="R134" s="9"/>
      <c r="S134" s="4" t="str">
        <f t="shared" si="15"/>
        <v>Tracteur_AutoriserDetelage</v>
      </c>
    </row>
    <row r="135" spans="1:20" ht="15" customHeight="1" x14ac:dyDescent="0.25">
      <c r="A135" s="136"/>
      <c r="B135" s="28" t="s">
        <v>46</v>
      </c>
      <c r="C135" s="17" t="s">
        <v>116</v>
      </c>
      <c r="D135" s="133"/>
      <c r="E135" s="139"/>
      <c r="F135" s="143"/>
      <c r="G135" s="130"/>
      <c r="H135" s="29">
        <v>1</v>
      </c>
      <c r="I135" s="38" t="str">
        <f>CONCATENATE("%Q",G134,".",H135)</f>
        <v>%Q134.1</v>
      </c>
      <c r="J135" s="50" t="s">
        <v>106</v>
      </c>
      <c r="K135" s="54"/>
      <c r="L135" s="56"/>
      <c r="M135" s="50" t="s">
        <v>96</v>
      </c>
      <c r="N135" s="41" t="s">
        <v>140</v>
      </c>
      <c r="O135" s="41"/>
      <c r="P135" s="41"/>
      <c r="Q135" s="20" t="s">
        <v>73</v>
      </c>
      <c r="R135" s="9"/>
      <c r="S135" s="4" t="str">
        <f t="shared" si="15"/>
        <v>Tracteur_AutoriserAtelage</v>
      </c>
    </row>
    <row r="136" spans="1:20" ht="15" customHeight="1" x14ac:dyDescent="0.25">
      <c r="A136" s="136"/>
      <c r="B136" s="28" t="s">
        <v>46</v>
      </c>
      <c r="C136" s="17" t="s">
        <v>116</v>
      </c>
      <c r="D136" s="133"/>
      <c r="E136" s="139"/>
      <c r="F136" s="143"/>
      <c r="G136" s="130"/>
      <c r="H136" s="29">
        <v>2</v>
      </c>
      <c r="I136" s="38" t="str">
        <f>CONCATENATE("%Q",G134,".",H136)</f>
        <v>%Q134.2</v>
      </c>
      <c r="J136" s="50" t="s">
        <v>106</v>
      </c>
      <c r="K136" s="54"/>
      <c r="L136" s="56"/>
      <c r="M136" s="50" t="s">
        <v>96</v>
      </c>
      <c r="N136" s="41" t="s">
        <v>180</v>
      </c>
      <c r="O136" s="41"/>
      <c r="P136" s="41"/>
      <c r="Q136" s="20" t="s">
        <v>88</v>
      </c>
      <c r="R136" s="9"/>
      <c r="S136" s="4" t="str">
        <f t="shared" si="15"/>
        <v>Tracteur_AutoriserTranslation</v>
      </c>
    </row>
    <row r="137" spans="1:20" ht="15" customHeight="1" thickBot="1" x14ac:dyDescent="0.3">
      <c r="A137" s="137"/>
      <c r="B137" s="30" t="s">
        <v>46</v>
      </c>
      <c r="C137" s="22" t="s">
        <v>116</v>
      </c>
      <c r="D137" s="134"/>
      <c r="E137" s="140"/>
      <c r="F137" s="144"/>
      <c r="G137" s="131"/>
      <c r="H137" s="31">
        <v>3</v>
      </c>
      <c r="I137" s="42" t="str">
        <f>CONCATENATE("%Q",G134,".",H137)</f>
        <v>%Q134.3</v>
      </c>
      <c r="J137" s="50" t="s">
        <v>87</v>
      </c>
      <c r="K137" s="54"/>
      <c r="L137" s="56"/>
      <c r="M137" s="50" t="s">
        <v>95</v>
      </c>
      <c r="N137" s="42" t="s">
        <v>141</v>
      </c>
      <c r="O137" s="42"/>
      <c r="P137" s="42"/>
      <c r="Q137" s="23" t="s">
        <v>16</v>
      </c>
      <c r="R137" s="9"/>
      <c r="S137" s="4" t="str">
        <f t="shared" si="15"/>
        <v>Out_Reserve_1343</v>
      </c>
    </row>
    <row r="138" spans="1:20" ht="15" customHeight="1" thickBot="1" x14ac:dyDescent="0.3">
      <c r="A138" s="70" t="s">
        <v>49</v>
      </c>
      <c r="B138" s="80" t="s">
        <v>127</v>
      </c>
      <c r="C138" s="71" t="s">
        <v>128</v>
      </c>
      <c r="D138" s="72" t="s">
        <v>129</v>
      </c>
      <c r="E138" s="73"/>
      <c r="F138" s="74"/>
      <c r="G138" s="90">
        <v>139</v>
      </c>
      <c r="H138" s="71">
        <v>0</v>
      </c>
      <c r="I138" s="75" t="str">
        <f>CONCATENATE("%I",G138,".",H138)</f>
        <v>%I139.0</v>
      </c>
      <c r="J138" s="76"/>
      <c r="K138" s="77"/>
      <c r="L138" s="77"/>
      <c r="M138" s="78"/>
      <c r="N138" s="90" t="s">
        <v>143</v>
      </c>
      <c r="O138" s="71"/>
      <c r="P138" s="71"/>
      <c r="Q138" s="79" t="s">
        <v>163</v>
      </c>
      <c r="S138" s="4" t="str">
        <f t="shared" si="15"/>
        <v>Tracteur_Relect_AutoriserDetelage</v>
      </c>
    </row>
    <row r="139" spans="1:20" ht="15" customHeight="1" thickBot="1" x14ac:dyDescent="0.3">
      <c r="A139" s="70" t="s">
        <v>49</v>
      </c>
      <c r="B139" s="80" t="s">
        <v>127</v>
      </c>
      <c r="C139" s="71" t="s">
        <v>128</v>
      </c>
      <c r="D139" s="72" t="s">
        <v>130</v>
      </c>
      <c r="E139" s="73"/>
      <c r="F139" s="74"/>
      <c r="G139" s="90">
        <v>140</v>
      </c>
      <c r="H139" s="71">
        <v>0</v>
      </c>
      <c r="I139" s="75" t="str">
        <f>CONCATENATE("%I",G139,".",H139)</f>
        <v>%I140.0</v>
      </c>
      <c r="J139" s="76"/>
      <c r="K139" s="77"/>
      <c r="L139" s="77"/>
      <c r="M139" s="78"/>
      <c r="N139" s="90" t="s">
        <v>142</v>
      </c>
      <c r="O139" s="71"/>
      <c r="P139" s="71"/>
      <c r="Q139" s="79" t="s">
        <v>164</v>
      </c>
      <c r="S139" s="4" t="str">
        <f t="shared" si="15"/>
        <v>Tracteur_Relect_AutoriserAtelage</v>
      </c>
    </row>
    <row r="140" spans="1:20" ht="15" customHeight="1" x14ac:dyDescent="0.25"/>
    <row r="141" spans="1:20" ht="15" customHeight="1" x14ac:dyDescent="0.25"/>
    <row r="142" spans="1:20" ht="15" customHeight="1" x14ac:dyDescent="0.25"/>
    <row r="143" spans="1:20" ht="15" customHeight="1" x14ac:dyDescent="0.25"/>
    <row r="144" spans="1:20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</sheetData>
  <autoFilter ref="A1:W139"/>
  <mergeCells count="58">
    <mergeCell ref="F82:F91"/>
    <mergeCell ref="E82:E91"/>
    <mergeCell ref="F34:F57"/>
    <mergeCell ref="F58:F81"/>
    <mergeCell ref="E34:E57"/>
    <mergeCell ref="E58:E81"/>
    <mergeCell ref="A126:A133"/>
    <mergeCell ref="D126:D133"/>
    <mergeCell ref="G126:G133"/>
    <mergeCell ref="A134:A137"/>
    <mergeCell ref="D134:D137"/>
    <mergeCell ref="G134:G137"/>
    <mergeCell ref="E126:E133"/>
    <mergeCell ref="F126:F133"/>
    <mergeCell ref="E134:E137"/>
    <mergeCell ref="F134:F137"/>
    <mergeCell ref="A111:A112"/>
    <mergeCell ref="D111:D112"/>
    <mergeCell ref="G111:G112"/>
    <mergeCell ref="A113:A114"/>
    <mergeCell ref="D113:D114"/>
    <mergeCell ref="G113:G114"/>
    <mergeCell ref="A115:A116"/>
    <mergeCell ref="D115:D116"/>
    <mergeCell ref="G115:G116"/>
    <mergeCell ref="A118:A125"/>
    <mergeCell ref="D118:D125"/>
    <mergeCell ref="G118:G125"/>
    <mergeCell ref="E118:E125"/>
    <mergeCell ref="F118:F125"/>
    <mergeCell ref="A95:A102"/>
    <mergeCell ref="D95:D102"/>
    <mergeCell ref="G95:G102"/>
    <mergeCell ref="A103:A110"/>
    <mergeCell ref="D103:D110"/>
    <mergeCell ref="G103:G110"/>
    <mergeCell ref="G90:G91"/>
    <mergeCell ref="D82:D91"/>
    <mergeCell ref="A2:A17"/>
    <mergeCell ref="A18:A33"/>
    <mergeCell ref="A34:A57"/>
    <mergeCell ref="A58:A81"/>
    <mergeCell ref="A82:A91"/>
    <mergeCell ref="D58:D81"/>
    <mergeCell ref="G58:G65"/>
    <mergeCell ref="G66:G73"/>
    <mergeCell ref="G74:G81"/>
    <mergeCell ref="G82:G89"/>
    <mergeCell ref="G34:G41"/>
    <mergeCell ref="G42:G49"/>
    <mergeCell ref="D34:D57"/>
    <mergeCell ref="G50:G57"/>
    <mergeCell ref="G2:G9"/>
    <mergeCell ref="G10:G17"/>
    <mergeCell ref="D2:D17"/>
    <mergeCell ref="D18:D33"/>
    <mergeCell ref="G18:G25"/>
    <mergeCell ref="G26:G33"/>
  </mergeCells>
  <pageMargins left="0.23622047244094491" right="0.23622047244094491" top="0.74803149606299213" bottom="0.74803149606299213" header="0.31496062992125984" footer="0.31496062992125984"/>
  <pageSetup paperSize="8" scale="45" orientation="portrait" r:id="rId1"/>
  <headerFooter>
    <oddFooter>&amp;L&amp;F&amp;A</oddFooter>
  </headerFooter>
  <rowBreaks count="2" manualBreakCount="2">
    <brk id="33" max="20" man="1"/>
    <brk id="91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3"/>
  <sheetViews>
    <sheetView workbookViewId="0">
      <selection activeCell="B15" sqref="B15"/>
    </sheetView>
  </sheetViews>
  <sheetFormatPr baseColWidth="10" defaultRowHeight="15" x14ac:dyDescent="0.25"/>
  <cols>
    <col min="1" max="1" width="17.5703125" style="104" customWidth="1"/>
    <col min="2" max="2" width="39.28515625" style="104" customWidth="1"/>
  </cols>
  <sheetData>
    <row r="2" spans="1:2" ht="15.75" thickBot="1" x14ac:dyDescent="0.3"/>
    <row r="3" spans="1:2" ht="15.75" thickBot="1" x14ac:dyDescent="0.3">
      <c r="A3" s="108" t="s">
        <v>195</v>
      </c>
      <c r="B3" s="108" t="s">
        <v>5</v>
      </c>
    </row>
    <row r="4" spans="1:2" x14ac:dyDescent="0.25">
      <c r="A4" s="107" t="s">
        <v>12</v>
      </c>
      <c r="B4" s="107" t="s">
        <v>235</v>
      </c>
    </row>
    <row r="5" spans="1:2" x14ac:dyDescent="0.25">
      <c r="A5" s="105" t="s">
        <v>193</v>
      </c>
      <c r="B5" s="105" t="s">
        <v>194</v>
      </c>
    </row>
    <row r="6" spans="1:2" x14ac:dyDescent="0.25">
      <c r="A6" s="105"/>
      <c r="B6" s="105"/>
    </row>
    <row r="7" spans="1:2" x14ac:dyDescent="0.25">
      <c r="A7" s="105"/>
      <c r="B7" s="105"/>
    </row>
    <row r="8" spans="1:2" x14ac:dyDescent="0.25">
      <c r="A8" s="105"/>
      <c r="B8" s="105"/>
    </row>
    <row r="9" spans="1:2" x14ac:dyDescent="0.25">
      <c r="A9" s="105"/>
      <c r="B9" s="105"/>
    </row>
    <row r="10" spans="1:2" x14ac:dyDescent="0.25">
      <c r="A10" s="105"/>
      <c r="B10" s="105"/>
    </row>
    <row r="11" spans="1:2" x14ac:dyDescent="0.25">
      <c r="A11" s="105"/>
      <c r="B11" s="105"/>
    </row>
    <row r="12" spans="1:2" x14ac:dyDescent="0.25">
      <c r="A12" s="105"/>
      <c r="B12" s="105"/>
    </row>
    <row r="13" spans="1:2" x14ac:dyDescent="0.25">
      <c r="A13" s="105"/>
      <c r="B13" s="105"/>
    </row>
    <row r="14" spans="1:2" x14ac:dyDescent="0.25">
      <c r="A14" s="105"/>
      <c r="B14" s="105"/>
    </row>
    <row r="15" spans="1:2" x14ac:dyDescent="0.25">
      <c r="A15" s="105"/>
      <c r="B15" s="105"/>
    </row>
    <row r="16" spans="1:2" x14ac:dyDescent="0.25">
      <c r="A16" s="105"/>
      <c r="B16" s="105"/>
    </row>
    <row r="17" spans="1:2" x14ac:dyDescent="0.25">
      <c r="A17" s="105"/>
      <c r="B17" s="105"/>
    </row>
    <row r="18" spans="1:2" x14ac:dyDescent="0.25">
      <c r="A18" s="105"/>
      <c r="B18" s="105"/>
    </row>
    <row r="19" spans="1:2" x14ac:dyDescent="0.25">
      <c r="A19" s="105"/>
      <c r="B19" s="105"/>
    </row>
    <row r="20" spans="1:2" x14ac:dyDescent="0.25">
      <c r="A20" s="105"/>
      <c r="B20" s="105"/>
    </row>
    <row r="21" spans="1:2" x14ac:dyDescent="0.25">
      <c r="A21" s="105"/>
      <c r="B21" s="105"/>
    </row>
    <row r="22" spans="1:2" x14ac:dyDescent="0.25">
      <c r="A22" s="105"/>
      <c r="B22" s="105"/>
    </row>
    <row r="23" spans="1:2" x14ac:dyDescent="0.25">
      <c r="A23" s="105"/>
      <c r="B23" s="105"/>
    </row>
    <row r="24" spans="1:2" x14ac:dyDescent="0.25">
      <c r="A24" s="105"/>
      <c r="B24" s="105"/>
    </row>
    <row r="25" spans="1:2" x14ac:dyDescent="0.25">
      <c r="A25" s="105"/>
      <c r="B25" s="105"/>
    </row>
    <row r="26" spans="1:2" x14ac:dyDescent="0.25">
      <c r="A26" s="105"/>
      <c r="B26" s="105"/>
    </row>
    <row r="27" spans="1:2" x14ac:dyDescent="0.25">
      <c r="A27" s="105"/>
      <c r="B27" s="105"/>
    </row>
    <row r="28" spans="1:2" x14ac:dyDescent="0.25">
      <c r="A28" s="105"/>
      <c r="B28" s="105"/>
    </row>
    <row r="29" spans="1:2" x14ac:dyDescent="0.25">
      <c r="A29" s="105"/>
      <c r="B29" s="105"/>
    </row>
    <row r="30" spans="1:2" x14ac:dyDescent="0.25">
      <c r="A30" s="105"/>
      <c r="B30" s="105"/>
    </row>
    <row r="31" spans="1:2" x14ac:dyDescent="0.25">
      <c r="A31" s="105"/>
      <c r="B31" s="105"/>
    </row>
    <row r="32" spans="1:2" x14ac:dyDescent="0.25">
      <c r="A32" s="105"/>
      <c r="B32" s="105"/>
    </row>
    <row r="33" spans="1:2" x14ac:dyDescent="0.25">
      <c r="A33" s="105"/>
      <c r="B33" s="105"/>
    </row>
    <row r="34" spans="1:2" x14ac:dyDescent="0.25">
      <c r="A34" s="105"/>
      <c r="B34" s="105"/>
    </row>
    <row r="35" spans="1:2" x14ac:dyDescent="0.25">
      <c r="A35" s="105"/>
      <c r="B35" s="105"/>
    </row>
    <row r="36" spans="1:2" x14ac:dyDescent="0.25">
      <c r="A36" s="105"/>
      <c r="B36" s="105"/>
    </row>
    <row r="37" spans="1:2" x14ac:dyDescent="0.25">
      <c r="A37" s="105"/>
      <c r="B37" s="105"/>
    </row>
    <row r="38" spans="1:2" x14ac:dyDescent="0.25">
      <c r="A38" s="105"/>
      <c r="B38" s="105"/>
    </row>
    <row r="39" spans="1:2" x14ac:dyDescent="0.25">
      <c r="A39" s="105"/>
      <c r="B39" s="105"/>
    </row>
    <row r="40" spans="1:2" x14ac:dyDescent="0.25">
      <c r="A40" s="105"/>
      <c r="B40" s="105"/>
    </row>
    <row r="41" spans="1:2" x14ac:dyDescent="0.25">
      <c r="A41" s="105"/>
      <c r="B41" s="105"/>
    </row>
    <row r="42" spans="1:2" x14ac:dyDescent="0.25">
      <c r="A42" s="105"/>
      <c r="B42" s="105"/>
    </row>
    <row r="43" spans="1:2" ht="15.75" thickBot="1" x14ac:dyDescent="0.3">
      <c r="A43" s="106"/>
      <c r="B43" s="1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EVOLUTIONS</vt:lpstr>
      <vt:lpstr>xxxx-ETU-xxx-DCD-A Annexe 1</vt:lpstr>
      <vt:lpstr>Abreviations</vt:lpstr>
      <vt:lpstr>'xxxx-ETU-xxx-DCD-A Annexe 1'!Impression_des_titres</vt:lpstr>
      <vt:lpstr>EVOLUTIONS!Zone_d_impression</vt:lpstr>
      <vt:lpstr>'xxxx-ETU-xxx-DCD-A Annexe 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DEBET</dc:creator>
  <cp:lastModifiedBy>NEXEYA</cp:lastModifiedBy>
  <cp:lastPrinted>2017-10-31T10:18:12Z</cp:lastPrinted>
  <dcterms:created xsi:type="dcterms:W3CDTF">2016-05-25T09:37:10Z</dcterms:created>
  <dcterms:modified xsi:type="dcterms:W3CDTF">2017-12-21T12:47:34Z</dcterms:modified>
</cp:coreProperties>
</file>